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\2020 год\Заседание Правительства за 1 квартал 2020\1. Материалы\"/>
    </mc:Choice>
  </mc:AlternateContent>
  <bookViews>
    <workbookView xWindow="360" yWindow="285" windowWidth="15450" windowHeight="8325"/>
  </bookViews>
  <sheets>
    <sheet name="Приложение 4" sheetId="1" r:id="rId1"/>
  </sheets>
  <definedNames>
    <definedName name="_xlnm._FilterDatabase" localSheetId="0" hidden="1">'Приложение 4'!$A$9:$FY$9</definedName>
    <definedName name="Date">'Приложение 4'!#REF!</definedName>
    <definedName name="Date1">'Приложение 4'!#REF!</definedName>
    <definedName name="DateExecute">'Приложение 4'!#REF!</definedName>
    <definedName name="EndDate">'Приложение 4'!#REF!</definedName>
    <definedName name="GrandTotal">'Приложение 4'!$B$175</definedName>
    <definedName name="NameHead">'Приложение 4'!#REF!</definedName>
    <definedName name="ReportDate">'Приложение 4'!#REF!</definedName>
    <definedName name="ThisYear">'Приложение 4'!#REF!</definedName>
    <definedName name="Year">'Приложение 4'!#REF!</definedName>
    <definedName name="_xlnm.Print_Titles" localSheetId="0">'Приложение 4'!$7:$8</definedName>
    <definedName name="_xlnm.Print_Area" localSheetId="0">'Приложение 4'!$A$1:$K$178</definedName>
  </definedNames>
  <calcPr calcId="162913"/>
</workbook>
</file>

<file path=xl/calcChain.xml><?xml version="1.0" encoding="utf-8"?>
<calcChain xmlns="http://schemas.openxmlformats.org/spreadsheetml/2006/main">
  <c r="K175" i="1" l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</calcChain>
</file>

<file path=xl/sharedStrings.xml><?xml version="1.0" encoding="utf-8"?>
<sst xmlns="http://schemas.openxmlformats.org/spreadsheetml/2006/main" count="869" uniqueCount="298">
  <si>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</si>
  <si>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</si>
  <si>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</si>
  <si>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</si>
  <si>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</si>
  <si>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</si>
  <si>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Раздел, подраздел</t>
  </si>
  <si>
    <t>КЦСР</t>
  </si>
  <si>
    <t>Вид расходов</t>
  </si>
  <si>
    <t>1</t>
  </si>
  <si>
    <t>%  исполнения</t>
  </si>
  <si>
    <t>ГРБС</t>
  </si>
  <si>
    <t>Расходы за счет средств федерального бюджета</t>
  </si>
  <si>
    <t>Расходы за счет средств краевого бюджета</t>
  </si>
  <si>
    <t>Расходы за счет средств Фонда содействия реформированию ЖКХ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</si>
  <si>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</si>
  <si>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</si>
  <si>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"Региональная 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</si>
  <si>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</si>
  <si>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соответствии с жилищным законодательством</t>
  </si>
  <si>
    <t>812</t>
  </si>
  <si>
    <t>0501</t>
  </si>
  <si>
    <t>10 A F3 67483</t>
  </si>
  <si>
    <t>500</t>
  </si>
  <si>
    <t>Министерство строительства Камчатского края</t>
  </si>
  <si>
    <t>Петропавловск-Камчатский городской округ</t>
  </si>
  <si>
    <t>Расходы за счет средств Фонда содействия реформированию ЖКХ текущего года</t>
  </si>
  <si>
    <t>Расходы за счет остатков средств Фонда содействия реформированию ЖКХ на 01.01.2020 года</t>
  </si>
  <si>
    <t>Елизовское городское поселение</t>
  </si>
  <si>
    <t>Ключевское сельское поселение</t>
  </si>
  <si>
    <t>Мильковское сельское поселение</t>
  </si>
  <si>
    <t>Никольское сельское поселение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</si>
  <si>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</si>
  <si>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</si>
  <si>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</si>
  <si>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</si>
  <si>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822</t>
  </si>
  <si>
    <t>01 7 N5 10130</t>
  </si>
  <si>
    <t>400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</si>
  <si>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</si>
  <si>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</si>
  <si>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</si>
  <si>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</si>
  <si>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Фельдшерско-акушерский пункт. Камчатский край, Олюторский муниципальный район, село Вывенка</t>
  </si>
  <si>
    <t>0909</t>
  </si>
  <si>
    <t>01 9 01 10130</t>
  </si>
  <si>
    <t>1.2.2</t>
  </si>
  <si>
    <t>Строительство Камчатской краевой больницы (I этап)</t>
  </si>
  <si>
    <t>814</t>
  </si>
  <si>
    <t>Министерство здравоохранения Камчатского края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</si>
  <si>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</si>
  <si>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</si>
  <si>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</si>
  <si>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</si>
  <si>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</si>
  <si>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в с. Тиличики Олюторского района</t>
  </si>
  <si>
    <t>0701</t>
  </si>
  <si>
    <t>02 1 07 10130</t>
  </si>
  <si>
    <t>2.1.2</t>
  </si>
  <si>
    <t>Строительство сельского учебного комплекса в с. Усть-Хайрюзово Тигильского муниципального района</t>
  </si>
  <si>
    <t>0709</t>
  </si>
  <si>
    <t>Расходы на погашение задолженности по исполнительному листу ФС № 031010250 от 08.01.2020 по делу № А24-5838/2019 (по иску общества с ограниченной ответственностью "Камчатская строительная компания")</t>
  </si>
  <si>
    <t>2.1.3</t>
  </si>
  <si>
    <t>Детский сад на 200 мест в  п. Ключи Усть-Камчатского района</t>
  </si>
  <si>
    <t>02 1 P2 52320</t>
  </si>
  <si>
    <t>2.1.4</t>
  </si>
  <si>
    <t>Детский сад по проспекту Циолковского в г.Петропавловск-Камчатский</t>
  </si>
  <si>
    <t>2.1.5</t>
  </si>
  <si>
    <t>Приобретение и реконструкция помещений для реализации программ дошкольного образования в г. Елизово, в том числе проектные работы</t>
  </si>
  <si>
    <t>813</t>
  </si>
  <si>
    <t>Министерство образования Камчатского края</t>
  </si>
  <si>
    <t>Елизовский муниципальный район</t>
  </si>
  <si>
    <t>2.1.6</t>
  </si>
  <si>
    <t>Детский сад по ул. Вилюйская, 60 в г. Петропавловске-Камчатском (в том числе проектные работы)</t>
  </si>
  <si>
    <t>2.1.7</t>
  </si>
  <si>
    <t>Детский сад по ул. Геофизическая в г. Елизово</t>
  </si>
  <si>
    <t>2.1.8</t>
  </si>
  <si>
    <t>Детский сад по ул. Дальневосточная в г. Елизово</t>
  </si>
  <si>
    <t>2.1.9</t>
  </si>
  <si>
    <t>Детский сад в жилом районе Рыбачий в г. Вилючинск</t>
  </si>
  <si>
    <t>Вилючинский городской округ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</si>
  <si>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</si>
  <si>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</si>
  <si>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</si>
  <si>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</si>
  <si>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</si>
  <si>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</si>
  <si>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</si>
  <si>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</si>
  <si>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3.1.2</t>
  </si>
  <si>
    <t>Реконструкция здания КГБУ ДО "Корякская школа искусств им. Д.Б. Кабалевского"</t>
  </si>
  <si>
    <t>3.1.3</t>
  </si>
  <si>
    <t>Здание МАУК "Городской дом культуры СРВ". Реконструкция</t>
  </si>
  <si>
    <t>03 6 01 40070</t>
  </si>
  <si>
    <t>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</si>
  <si>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</si>
  <si>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4.1</t>
  </si>
  <si>
    <t>Подпрограмма "Развитие инфраструктуры для занятий физической культурой и спортом"</t>
  </si>
  <si>
    <t>4.1.1</t>
  </si>
  <si>
    <t>Физкультурно-оздоровительный комплекс с ледовой ареной в г. Петропавловск-Камчатский</t>
  </si>
  <si>
    <t>1101</t>
  </si>
  <si>
    <t>07 4 02 10130</t>
  </si>
  <si>
    <t>4.1.2</t>
  </si>
  <si>
    <t>Стадион "Спартак" в г. Петропавловск-Камчатский</t>
  </si>
  <si>
    <t>1102</t>
  </si>
  <si>
    <t>4.1.3</t>
  </si>
  <si>
    <t>Региональный спортивно-тренировочный центр по зимним видам спорта у подножия вулкана "Авачинский", Камчатский край</t>
  </si>
  <si>
    <t>847</t>
  </si>
  <si>
    <t>1103</t>
  </si>
  <si>
    <t>07 4 03 10130</t>
  </si>
  <si>
    <t>Министерство спорта Камчатского края</t>
  </si>
  <si>
    <t>краевое государственное автономное учреждение "Спортивная школа олимпийского резерва "Морозная"</t>
  </si>
  <si>
    <t>4.1.4</t>
  </si>
  <si>
    <t>Физкультурно-оздоровительный комплекс с плавательным бассейном в г. Петропавловске-Камчатском</t>
  </si>
  <si>
    <t>07 4 P5 51390</t>
  </si>
  <si>
    <t>4.1.5</t>
  </si>
  <si>
    <t>07 4 P5 54950</t>
  </si>
  <si>
    <t>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</si>
  <si>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</si>
  <si>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5.1</t>
  </si>
  <si>
    <t>Подпрограмма "Обеспечение эпизоотического и ветеринарно-санитарного благополучия"</t>
  </si>
  <si>
    <t>5.1.1</t>
  </si>
  <si>
    <t>Строительство помещения ветеринарной лечебницы в с. Эссо Быстринского района Камчатского края</t>
  </si>
  <si>
    <t>832</t>
  </si>
  <si>
    <t>0405</t>
  </si>
  <si>
    <t>09 8 02 10130</t>
  </si>
  <si>
    <t>Агентство по ветеринарии Камчатского края</t>
  </si>
  <si>
    <t>Краевое государственное бюджетное учреждение "Быстринская районная станция по борьбе с болезнями животных"</t>
  </si>
  <si>
    <t>5.1.2</t>
  </si>
  <si>
    <t>Строительство скотомогильника в Мильковском муниципальном районе Камчатского края</t>
  </si>
  <si>
    <t>6</t>
  </si>
  <si>
    <t>6.1</t>
  </si>
  <si>
    <t>Подпрограмма "Стимулирование развития жилищного строительства"</t>
  </si>
  <si>
    <t>6.1.1</t>
  </si>
  <si>
    <t>Канализационная насосная станция № 15 в г. Петропавловске-Камчатском</t>
  </si>
  <si>
    <t>0502</t>
  </si>
  <si>
    <t>10 1 03 40070</t>
  </si>
  <si>
    <t>6.1.2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</si>
  <si>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</si>
  <si>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10 1 05 10130</t>
  </si>
  <si>
    <t>6.1.3</t>
  </si>
  <si>
    <t>Жилая застройка на ул. Арсеньева в г. Петропавловске-Камчатском (разработка проектной документации)</t>
  </si>
  <si>
    <t>6.2</t>
  </si>
  <si>
    <t>Подпрограмма "Повышение устойчивости жилых домов, основных объектов и систем жизнеобеспечения"</t>
  </si>
  <si>
    <t>6.2.1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</si>
  <si>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</si>
  <si>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10 2 01 10130</t>
  </si>
  <si>
    <t>6.2.2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</si>
  <si>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</si>
  <si>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6.2.3</t>
  </si>
  <si>
    <t>Комплекс многоквартирных домов в жилом районе Приморский города Вилючинска Камчатского края</t>
  </si>
  <si>
    <t>6.2.4</t>
  </si>
  <si>
    <t>Многоквартирный жилой дом по ул. Строительная в г. Елизово Камчатского края</t>
  </si>
  <si>
    <t>6.2.5</t>
  </si>
  <si>
    <t>10 2 01 R5400</t>
  </si>
  <si>
    <t>6.2.6</t>
  </si>
  <si>
    <t>6.2.7</t>
  </si>
  <si>
    <t>6.2.8</t>
  </si>
  <si>
    <t>6.3</t>
  </si>
  <si>
    <t>Подпрограмма "Переселение граждан из аварийных жилых домов и непригодных для проживания жилых помещений"</t>
  </si>
  <si>
    <t>6.3.1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</si>
  <si>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</si>
  <si>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</si>
  <si>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Новолесновское сельское поселение</t>
  </si>
  <si>
    <t>Корякское сельское поселение</t>
  </si>
  <si>
    <t>Николаевское сельское поселение</t>
  </si>
  <si>
    <t>Пионерское сельское поселение</t>
  </si>
  <si>
    <t>Усть-Камчатское сельское поселение</t>
  </si>
  <si>
    <t>6.4</t>
  </si>
  <si>
    <t>Подпрограмма "Обеспечение жилыми помещениями отдельных категорий граждан"</t>
  </si>
  <si>
    <t>6.4.1</t>
  </si>
  <si>
    <t>Группа смешанной жилой застройки по улице Кутузова в Петропавловск-Камчатском городском округе.</t>
  </si>
  <si>
    <t>10 9 01 10130</t>
  </si>
  <si>
    <t>6.4.2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</si>
  <si>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</si>
  <si>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6.4.3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</si>
  <si>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</si>
  <si>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</si>
  <si>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6.5</t>
  </si>
  <si>
    <t>6.5.1</t>
  </si>
  <si>
    <t>10 A F3 67484</t>
  </si>
  <si>
    <t>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</si>
  <si>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</si>
  <si>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7.1</t>
  </si>
  <si>
    <t>Подпрограмма "Чистая вода в Камчатском крае"</t>
  </si>
  <si>
    <t>7.1.1</t>
  </si>
  <si>
    <t>Трубопровод водоснабжения протяженностью 12 км в городе Вилючинске Камчатского края</t>
  </si>
  <si>
    <t>11 2 02 10130</t>
  </si>
  <si>
    <t>7.1.2</t>
  </si>
  <si>
    <t>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</si>
  <si>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810</t>
  </si>
  <si>
    <t>11 2 02 40070</t>
  </si>
  <si>
    <t>Министерство жилищно-коммунального хозяйства и энергетики Камчатского края</t>
  </si>
  <si>
    <t>Городской округ "поселок Палана"</t>
  </si>
  <si>
    <t>7.1.3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</si>
  <si>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</si>
  <si>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</si>
  <si>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7.1.4</t>
  </si>
  <si>
    <t>11 2 02 R1130</t>
  </si>
  <si>
    <t>7.1.5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</si>
  <si>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</si>
  <si>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11 2 03 10130</t>
  </si>
  <si>
    <t>11 2 03 R1130</t>
  </si>
  <si>
    <t>7.1.6</t>
  </si>
  <si>
    <t>Строительство системы хозяйственно-питьевого водоснабжения с. Лесная Тигильского района Камчатского края</t>
  </si>
  <si>
    <t>11 2 G5 52430</t>
  </si>
  <si>
    <t>Сельское поселение "село Лесная"</t>
  </si>
  <si>
    <t>8</t>
  </si>
  <si>
    <t>Государственная программа Камчатского края "Развитие транспортной системы в Камчатском крае"</t>
  </si>
  <si>
    <t>8.1</t>
  </si>
  <si>
    <t>Подпрограмма "Развитие дорожного хозяйства"</t>
  </si>
  <si>
    <t>8.1.1</t>
  </si>
  <si>
    <t xml:space="preserve">Строительство подъезда к стадиону "Спартак" </t>
  </si>
  <si>
    <t>833</t>
  </si>
  <si>
    <t>0409</t>
  </si>
  <si>
    <t>12 1 03 10130</t>
  </si>
  <si>
    <t>Министерство транспорта и дорожного строительства Камчатского края</t>
  </si>
  <si>
    <t>8.1.2</t>
  </si>
  <si>
    <t>Строительство автозимника продленного действия Анавгай - Палана на участке км 0 - км 16</t>
  </si>
  <si>
    <t>8.1.3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</si>
  <si>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</si>
  <si>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8.1.4</t>
  </si>
  <si>
    <t>Строительство подъезда к стадиону "Спартак" (проектные работы)</t>
  </si>
  <si>
    <t>8.1.5</t>
  </si>
  <si>
    <t>Реконструкция автомобильной дороги Петропавловск-Камчатский - Мильково на участке км 12 - км 17 с подъездом к федеральной дороге. 1 этап</t>
  </si>
  <si>
    <t>12 1 03 53900</t>
  </si>
  <si>
    <t>8.1.6</t>
  </si>
  <si>
    <t xml:space="preserve">Реконструкция автомобильной дороги Петропавловск-Камчатский - Мильково на участке км 181 - км 195. 1 этап (участок км 181 - км 188) </t>
  </si>
  <si>
    <t>8.1.7</t>
  </si>
  <si>
    <t xml:space="preserve">Реконструкция автомобильной дороги Петропавловск-Камчатский - Мильково на участке км 181 - км 195. 2 этап (участок км 188 - км 195) </t>
  </si>
  <si>
    <t>8.1.8</t>
  </si>
  <si>
    <t>Реконструкция автомобильной дороги Петропавловск-Камчатский - Мильково на участке км 195 - км 208. 1 этап (участок км 195 - км 202)</t>
  </si>
  <si>
    <t>8.1.9</t>
  </si>
  <si>
    <t>Реконструкция автомобильной дороги Петропавловск-Камчатский - Мильково на участке км 195 - км 208. 2 этап (участок км 202 - км 208)</t>
  </si>
  <si>
    <t>8.1.10</t>
  </si>
  <si>
    <t>Автомобильная дорога по ул. Ларина с устройством транспортной развязки и водопропускными сооружениями (участок от ул. Ларина до конца жилой застройки)</t>
  </si>
  <si>
    <t>12 1 04 40070</t>
  </si>
  <si>
    <t>8.1.11</t>
  </si>
  <si>
    <t>Строительство дорожной инфраструктуры 1-ой очереди Жилого района в Пионерском сельском поселении (проектные работы)</t>
  </si>
  <si>
    <t>8.2</t>
  </si>
  <si>
    <t>Подпрограмма "Развитие водного транспорта"</t>
  </si>
  <si>
    <t>8.2.1</t>
  </si>
  <si>
    <t>Приобретение грузопассажирских барж грузоподъёмностью 40 тонн</t>
  </si>
  <si>
    <t>0408</t>
  </si>
  <si>
    <t>12 3 03 10130</t>
  </si>
  <si>
    <t>8.2.2</t>
  </si>
  <si>
    <t>Приобретение судна на воздушной подушке пассажировместимостью до 20 человек</t>
  </si>
  <si>
    <t>9</t>
  </si>
  <si>
    <t>Государственная программа Камчатского края "Развитие внутреннего и въездного туризма в Камчатском крае"</t>
  </si>
  <si>
    <t>9.1</t>
  </si>
  <si>
    <t>Подпрограмма "Создание и развитие туристской инфраструктуры в Камчатском крае"</t>
  </si>
  <si>
    <t>9.1.1</t>
  </si>
  <si>
    <t>Реконструкция здания, расположенного по адресу: Камчатский край, Тигильский район, пгт. Палана, ул. Поротова д. 24</t>
  </si>
  <si>
    <t>0113</t>
  </si>
  <si>
    <t>18 1 01 40070</t>
  </si>
  <si>
    <t>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</si>
  <si>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</si>
  <si>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10.1</t>
  </si>
  <si>
    <t>Подпрограмма "Обеспечение доступным и комфортным жильем и коммунальными услугами населения Корякского округа"</t>
  </si>
  <si>
    <t>10.1.1</t>
  </si>
  <si>
    <t>Обеспечение стандартным жильем специалистов социальной сферы, а также граждан, состоящих на учете в качестве нуждающихся в улучшении жилищных условий</t>
  </si>
  <si>
    <t>22 3 01 40070</t>
  </si>
  <si>
    <t>Сельское поселение "село Тигиль"</t>
  </si>
  <si>
    <t>Сельское поселение "село Хайрюзово"</t>
  </si>
  <si>
    <t>10.1.2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</si>
  <si>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</si>
  <si>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22 3 02 40070</t>
  </si>
  <si>
    <t>Сельское поселение "село Манилы"</t>
  </si>
  <si>
    <t>10.1.3</t>
  </si>
  <si>
    <t>Формирование инженерной инфраструктуры в целях жилищного строительства на территории Корякского округа</t>
  </si>
  <si>
    <t>22 3 03 40070</t>
  </si>
  <si>
    <t>11</t>
  </si>
  <si>
    <t>Государственная программа Камчатского края "Обращение с отходами производства и потребления в Камчатском крае"</t>
  </si>
  <si>
    <t>11.1</t>
  </si>
  <si>
    <t>Подпрограмма "Развитие комплексной системы обращения с твердыми коммунальными отходами на территории Камчатского края"</t>
  </si>
  <si>
    <t>11.1.1</t>
  </si>
  <si>
    <t>Проектирование и строительство полигона твердых бытовых отходов  в c. Тигиль Тигильского муниципального района (проектные работы)</t>
  </si>
  <si>
    <t>855</t>
  </si>
  <si>
    <t>0605</t>
  </si>
  <si>
    <t>23 1 01 40070</t>
  </si>
  <si>
    <t>Агентство по обращению с отходами Камчатского края</t>
  </si>
  <si>
    <t>Тигильский муниципальный район</t>
  </si>
  <si>
    <t>11.1.2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</si>
  <si>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</si>
  <si>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Мильковский муниципальный район</t>
  </si>
  <si>
    <t>11.1.3</t>
  </si>
  <si>
    <t>Проектирование и строительство объекта "Полигон твердых коммунальных отходов с сортировкой и переработкой мусора, скотомогильником с двумя биотермическими ямами в городском округе "поселок Палана" Камчатского края" (проектные работы)</t>
  </si>
  <si>
    <t>Итого расходы за счет средств краевого бюджета</t>
  </si>
  <si>
    <t>01 9 01 55050</t>
  </si>
  <si>
    <t>5.1.3</t>
  </si>
  <si>
    <t>6.1.4</t>
  </si>
  <si>
    <t>6.1.5</t>
  </si>
  <si>
    <t>Итого расходы за счет средств федерального бюджета</t>
  </si>
  <si>
    <t>Всего</t>
  </si>
  <si>
    <t>Приложение 4</t>
  </si>
  <si>
    <t>Исполнение краевых инвестиционных мероприятий за 1 квартал 2020 года</t>
  </si>
  <si>
    <t>Исполнение на 01.04.2020 года</t>
  </si>
  <si>
    <t>Годовой объем ассигнований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</si>
</sst>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000"/>
    <numFmt numFmtId="166" formatCode="0.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2" borderId="0" xfId="0" applyFont="1" applyFill="1" applyBorder="1"/>
    <xf numFmtId="0" fontId="1" fillId="0" borderId="0" xfId="0" applyFont="1" applyFill="1" applyBorder="1"/>
    <xf numFmtId="0" fontId="3" fillId="0" borderId="0" xfId="0" applyFont="1" applyFill="1" applyBorder="1"/>
    <xf numFmtId="49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/>
    </xf>
    <xf numFmtId="164" fontId="1" fillId="2" borderId="0" xfId="0" applyNumberFormat="1" applyFont="1" applyFill="1" applyBorder="1"/>
    <xf numFmtId="165" fontId="1" fillId="2" borderId="0" xfId="0" applyNumberFormat="1" applyFont="1" applyFill="1" applyBorder="1"/>
    <xf numFmtId="0" fontId="5" fillId="0" borderId="0" xfId="0" applyFont="1" applyFill="1" applyBorder="1"/>
    <xf numFmtId="49" fontId="1" fillId="2" borderId="4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7" fillId="0" borderId="0" xfId="0" applyFont="1" applyFill="1" applyBorder="1"/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wrapText="1"/>
    </xf>
    <xf numFmtId="164" fontId="1" fillId="0" borderId="4" xfId="0" applyNumberFormat="1" applyFont="1" applyFill="1" applyBorder="1" applyAlignment="1">
      <alignment horizontal="right" shrinkToFi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7" fillId="0" borderId="0" xfId="0" applyFont="1" applyFill="1" applyBorder="1" applyAlignment="1">
      <alignment horizontal="left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wrapText="1"/>
    </xf>
    <xf numFmtId="49" fontId="1" fillId="2" borderId="5" xfId="0" applyNumberFormat="1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left" wrapText="1"/>
    </xf>
    <xf numFmtId="49" fontId="2" fillId="0" borderId="5" xfId="0" applyNumberFormat="1" applyFont="1" applyFill="1" applyBorder="1" applyAlignment="1">
      <alignment horizontal="left" wrapText="1"/>
    </xf>
    <xf numFmtId="164" fontId="2" fillId="0" borderId="5" xfId="0" applyNumberFormat="1" applyFont="1" applyFill="1" applyBorder="1" applyAlignment="1">
      <alignment horizontal="right" shrinkToFit="1"/>
    </xf>
    <xf numFmtId="49" fontId="7" fillId="2" borderId="6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right" wrapText="1"/>
    </xf>
    <xf numFmtId="49" fontId="7" fillId="2" borderId="6" xfId="0" applyNumberFormat="1" applyFont="1" applyFill="1" applyBorder="1" applyAlignment="1">
      <alignment horizontal="center" wrapText="1"/>
    </xf>
    <xf numFmtId="49" fontId="7" fillId="2" borderId="6" xfId="0" applyNumberFormat="1" applyFont="1" applyFill="1" applyBorder="1" applyAlignment="1">
      <alignment horizontal="left" wrapText="1"/>
    </xf>
    <xf numFmtId="164" fontId="7" fillId="0" borderId="6" xfId="0" applyNumberFormat="1" applyFont="1" applyFill="1" applyBorder="1" applyAlignment="1">
      <alignment horizontal="right" wrapText="1" shrinkToFit="1"/>
    </xf>
    <xf numFmtId="0" fontId="2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164" fontId="2" fillId="2" borderId="4" xfId="0" applyNumberFormat="1" applyFont="1" applyFill="1" applyBorder="1" applyAlignment="1">
      <alignment horizontal="right" shrinkToFit="1"/>
    </xf>
    <xf numFmtId="0" fontId="2" fillId="0" borderId="7" xfId="0" applyFont="1" applyFill="1" applyBorder="1" applyAlignment="1">
      <alignment horizontal="left"/>
    </xf>
    <xf numFmtId="166" fontId="1" fillId="2" borderId="0" xfId="0" applyNumberFormat="1" applyFont="1" applyFill="1" applyBorder="1"/>
    <xf numFmtId="166" fontId="1" fillId="0" borderId="4" xfId="0" applyNumberFormat="1" applyFont="1" applyFill="1" applyBorder="1" applyAlignment="1">
      <alignment horizontal="right" wrapText="1"/>
    </xf>
    <xf numFmtId="166" fontId="2" fillId="0" borderId="5" xfId="0" applyNumberFormat="1" applyFont="1" applyFill="1" applyBorder="1" applyAlignment="1">
      <alignment horizontal="right" wrapText="1"/>
    </xf>
    <xf numFmtId="166" fontId="2" fillId="2" borderId="4" xfId="0" applyNumberFormat="1" applyFont="1" applyFill="1" applyBorder="1" applyAlignment="1">
      <alignment horizontal="right" wrapText="1"/>
    </xf>
    <xf numFmtId="166" fontId="7" fillId="0" borderId="6" xfId="0" applyNumberFormat="1" applyFont="1" applyFill="1" applyBorder="1" applyAlignment="1">
      <alignment horizontal="right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/>
    <xf numFmtId="0" fontId="8" fillId="2" borderId="10" xfId="0" applyFont="1" applyFill="1" applyBorder="1" applyAlignment="1">
      <alignment horizontal="center" vertical="center" wrapText="1"/>
    </xf>
    <xf numFmtId="166" fontId="8" fillId="2" borderId="10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/>
    <xf numFmtId="164" fontId="4" fillId="2" borderId="9" xfId="0" applyNumberFormat="1" applyFont="1" applyFill="1" applyBorder="1"/>
    <xf numFmtId="166" fontId="4" fillId="2" borderId="9" xfId="0" applyNumberFormat="1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6" fillId="0" borderId="0" xfId="0" applyFont="1" applyAlignment="1"/>
    <xf numFmtId="0" fontId="2" fillId="2" borderId="11" xfId="0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right" shrinkToFit="1"/>
    </xf>
    <xf numFmtId="166" fontId="1" fillId="0" borderId="5" xfId="0" applyNumberFormat="1" applyFont="1" applyFill="1" applyBorder="1" applyAlignment="1">
      <alignment horizontal="right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right" shrinkToFit="1"/>
    </xf>
    <xf numFmtId="166" fontId="2" fillId="2" borderId="1" xfId="0" applyNumberFormat="1" applyFont="1" applyFill="1" applyBorder="1" applyAlignment="1">
      <alignment horizontal="right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left" wrapText="1"/>
    </xf>
    <xf numFmtId="49" fontId="1" fillId="2" borderId="10" xfId="0" applyNumberFormat="1" applyFont="1" applyFill="1" applyBorder="1" applyAlignment="1">
      <alignment horizontal="center" wrapText="1"/>
    </xf>
    <xf numFmtId="49" fontId="1" fillId="2" borderId="10" xfId="0" applyNumberFormat="1" applyFont="1" applyFill="1" applyBorder="1" applyAlignment="1">
      <alignment horizontal="left" wrapText="1"/>
    </xf>
    <xf numFmtId="49" fontId="2" fillId="0" borderId="10" xfId="0" applyNumberFormat="1" applyFont="1" applyFill="1" applyBorder="1" applyAlignment="1">
      <alignment horizontal="left" wrapText="1"/>
    </xf>
    <xf numFmtId="164" fontId="2" fillId="0" borderId="10" xfId="0" applyNumberFormat="1" applyFont="1" applyFill="1" applyBorder="1" applyAlignment="1">
      <alignment horizontal="right" shrinkToFit="1"/>
    </xf>
    <xf numFmtId="166" fontId="2" fillId="0" borderId="10" xfId="0" applyNumberFormat="1" applyFont="1" applyFill="1" applyBorder="1" applyAlignment="1">
      <alignment horizontal="right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/>
    </xf>
    <xf numFmtId="0" fontId="10" fillId="0" borderId="0" xfId="0" applyFont="1" applyAlignment="1"/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/>
    </xf>
    <xf numFmtId="0" fontId="6" fillId="0" borderId="0" xfId="0" applyFont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85"/>
  <sheetViews>
    <sheetView tabSelected="1" view="pageBreakPreview" zoomScale="89" zoomScaleNormal="65" zoomScaleSheetLayoutView="89" workbookViewId="0">
      <selection activeCell="I7" sqref="I7:I8"/>
    </sheetView>
  </sheetViews>
  <sheetFormatPr defaultColWidth="9.140625" defaultRowHeight="15.75" x14ac:dyDescent="0.25"/>
  <cols>
    <col min="1" max="1" width="11.5703125" style="4" customWidth="1"/>
    <col min="2" max="2" width="58.85546875" style="5" customWidth="1"/>
    <col min="3" max="3" width="9.140625" style="20" customWidth="1"/>
    <col min="4" max="4" width="12.140625" style="20" customWidth="1"/>
    <col min="5" max="5" width="18.42578125" style="20" customWidth="1"/>
    <col min="6" max="6" width="11.28515625" style="20" customWidth="1"/>
    <col min="7" max="7" width="23" style="1" customWidth="1"/>
    <col min="8" max="8" width="20.140625" style="1" customWidth="1"/>
    <col min="9" max="9" width="21.7109375" style="1" customWidth="1"/>
    <col min="10" max="10" width="20.42578125" style="1" customWidth="1"/>
    <col min="11" max="11" width="15.140625" style="1" customWidth="1"/>
    <col min="12" max="12" width="16.85546875" style="2" bestFit="1" customWidth="1"/>
    <col min="13" max="13" width="9.140625" style="2"/>
    <col min="14" max="14" width="16.85546875" style="2" bestFit="1" customWidth="1"/>
    <col min="15" max="16" width="9.140625" style="2"/>
    <col min="17" max="17" width="12.7109375" style="2" bestFit="1" customWidth="1"/>
    <col min="18" max="16384" width="9.140625" style="2"/>
  </cols>
  <sheetData>
    <row r="1" spans="1:25" s="12" customFormat="1" ht="18.75" x14ac:dyDescent="0.3">
      <c r="A1" s="83" t="s">
        <v>294</v>
      </c>
      <c r="B1" s="83"/>
      <c r="C1" s="83"/>
      <c r="D1" s="83"/>
      <c r="E1" s="83"/>
      <c r="F1" s="83"/>
      <c r="G1" s="83"/>
      <c r="H1" s="83"/>
      <c r="I1" s="83"/>
      <c r="J1" s="84"/>
      <c r="K1" s="84"/>
    </row>
    <row r="2" spans="1:25" s="12" customFormat="1" ht="18.75" x14ac:dyDescent="0.3">
      <c r="A2" s="59"/>
      <c r="B2" s="59"/>
      <c r="C2" s="59"/>
      <c r="D2" s="59"/>
      <c r="E2" s="59"/>
      <c r="F2" s="59"/>
      <c r="G2" s="59"/>
      <c r="H2" s="59"/>
      <c r="I2" s="59"/>
      <c r="J2" s="60"/>
      <c r="K2" s="60"/>
    </row>
    <row r="3" spans="1:25" s="12" customFormat="1" ht="18.75" x14ac:dyDescent="0.3">
      <c r="A3" s="59"/>
      <c r="B3" s="59"/>
      <c r="C3" s="59"/>
      <c r="D3" s="59"/>
      <c r="E3" s="59"/>
      <c r="F3" s="59"/>
      <c r="G3" s="59"/>
      <c r="H3" s="59"/>
      <c r="I3" s="59"/>
      <c r="J3" s="60"/>
      <c r="K3" s="60"/>
    </row>
    <row r="4" spans="1:25" s="12" customFormat="1" ht="26.25" x14ac:dyDescent="0.4">
      <c r="A4" s="79" t="s">
        <v>295</v>
      </c>
      <c r="B4" s="79"/>
      <c r="C4" s="79"/>
      <c r="D4" s="79"/>
      <c r="E4" s="79"/>
      <c r="F4" s="79"/>
      <c r="G4" s="79"/>
      <c r="H4" s="79"/>
      <c r="I4" s="79"/>
      <c r="J4" s="80"/>
      <c r="K4" s="80"/>
    </row>
    <row r="5" spans="1:25" x14ac:dyDescent="0.25">
      <c r="A5" s="87"/>
      <c r="B5" s="87"/>
      <c r="C5" s="21"/>
      <c r="D5" s="21"/>
      <c r="E5" s="21"/>
      <c r="F5" s="21"/>
      <c r="G5" s="6"/>
      <c r="H5" s="6"/>
      <c r="I5" s="6"/>
      <c r="J5" s="6"/>
      <c r="K5" s="6"/>
    </row>
    <row r="6" spans="1:25" x14ac:dyDescent="0.25">
      <c r="A6" s="7"/>
      <c r="B6" s="8"/>
      <c r="C6" s="22"/>
      <c r="D6" s="22"/>
      <c r="I6" s="9"/>
      <c r="K6" s="9" t="s">
        <v>0</v>
      </c>
    </row>
    <row r="7" spans="1:25" ht="15.75" customHeight="1" x14ac:dyDescent="0.25">
      <c r="A7" s="88" t="s">
        <v>1</v>
      </c>
      <c r="B7" s="82" t="s">
        <v>2</v>
      </c>
      <c r="C7" s="82" t="s">
        <v>3</v>
      </c>
      <c r="D7" s="82"/>
      <c r="E7" s="82"/>
      <c r="F7" s="82"/>
      <c r="G7" s="82" t="s">
        <v>4</v>
      </c>
      <c r="H7" s="82" t="s">
        <v>5</v>
      </c>
      <c r="I7" s="82" t="s">
        <v>297</v>
      </c>
      <c r="J7" s="81" t="s">
        <v>296</v>
      </c>
      <c r="K7" s="85" t="s">
        <v>10</v>
      </c>
    </row>
    <row r="8" spans="1:25" ht="78" customHeight="1" x14ac:dyDescent="0.25">
      <c r="A8" s="88"/>
      <c r="B8" s="82"/>
      <c r="C8" s="56" t="s">
        <v>11</v>
      </c>
      <c r="D8" s="56" t="s">
        <v>6</v>
      </c>
      <c r="E8" s="56" t="s">
        <v>7</v>
      </c>
      <c r="F8" s="56" t="s">
        <v>8</v>
      </c>
      <c r="G8" s="82"/>
      <c r="H8" s="82"/>
      <c r="I8" s="82"/>
      <c r="J8" s="81"/>
      <c r="K8" s="86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</row>
    <row r="9" spans="1:25" s="3" customFormat="1" x14ac:dyDescent="0.25">
      <c r="A9" s="57" t="s">
        <v>9</v>
      </c>
      <c r="B9" s="25">
        <v>2</v>
      </c>
      <c r="C9" s="25">
        <v>3</v>
      </c>
      <c r="D9" s="25">
        <v>4</v>
      </c>
      <c r="E9" s="25">
        <v>5</v>
      </c>
      <c r="F9" s="25">
        <v>6</v>
      </c>
      <c r="G9" s="25">
        <v>7</v>
      </c>
      <c r="H9" s="25">
        <v>8</v>
      </c>
      <c r="I9" s="25">
        <v>9</v>
      </c>
      <c r="J9" s="25">
        <v>10</v>
      </c>
      <c r="K9" s="25">
        <v>11</v>
      </c>
    </row>
    <row r="10" spans="1:25" s="3" customFormat="1" x14ac:dyDescent="0.25">
      <c r="A10" s="48"/>
      <c r="B10" s="58" t="s">
        <v>12</v>
      </c>
      <c r="C10" s="58"/>
      <c r="D10" s="58"/>
      <c r="E10" s="58"/>
      <c r="F10" s="58"/>
      <c r="G10" s="58"/>
      <c r="H10" s="58"/>
      <c r="I10" s="58"/>
      <c r="J10" s="58"/>
      <c r="K10" s="7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</row>
    <row r="11" spans="1:25" s="3" customFormat="1" ht="31.5" x14ac:dyDescent="0.25">
      <c r="A11" s="71" t="s">
        <v>9</v>
      </c>
      <c r="B11" s="72" t="s">
        <v>33</v>
      </c>
      <c r="C11" s="73"/>
      <c r="D11" s="73"/>
      <c r="E11" s="73"/>
      <c r="F11" s="73"/>
      <c r="G11" s="74"/>
      <c r="H11" s="75"/>
      <c r="I11" s="76">
        <v>2501400</v>
      </c>
      <c r="J11" s="76"/>
      <c r="K11" s="77" t="str">
        <f t="shared" ref="K11:K43" si="0">IF(AND(J11="",I11&lt;&gt;""),"0,0",(IF(I11="","",(J11/I11)*100)))</f>
        <v>0,0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s="3" customFormat="1" ht="31.5" x14ac:dyDescent="0.25">
      <c r="A12" s="28" t="s">
        <v>16</v>
      </c>
      <c r="B12" s="29" t="s">
        <v>41</v>
      </c>
      <c r="C12" s="30"/>
      <c r="D12" s="30"/>
      <c r="E12" s="30"/>
      <c r="F12" s="30"/>
      <c r="G12" s="31"/>
      <c r="H12" s="32"/>
      <c r="I12" s="33">
        <v>2501400</v>
      </c>
      <c r="J12" s="33"/>
      <c r="K12" s="45" t="str">
        <f t="shared" si="0"/>
        <v>0,0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s="3" customFormat="1" ht="47.25" x14ac:dyDescent="0.25">
      <c r="A13" s="16" t="s">
        <v>18</v>
      </c>
      <c r="B13" s="13" t="s">
        <v>47</v>
      </c>
      <c r="C13" s="23" t="s">
        <v>48</v>
      </c>
      <c r="D13" s="23" t="s">
        <v>44</v>
      </c>
      <c r="E13" s="23" t="s">
        <v>288</v>
      </c>
      <c r="F13" s="23" t="s">
        <v>38</v>
      </c>
      <c r="G13" s="13" t="s">
        <v>49</v>
      </c>
      <c r="H13" s="13"/>
      <c r="I13" s="24">
        <v>2501400</v>
      </c>
      <c r="J13" s="24"/>
      <c r="K13" s="44" t="str">
        <f t="shared" si="0"/>
        <v>0,0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s="3" customFormat="1" ht="31.5" x14ac:dyDescent="0.25">
      <c r="A14" s="28" t="s">
        <v>50</v>
      </c>
      <c r="B14" s="29" t="s">
        <v>51</v>
      </c>
      <c r="C14" s="30"/>
      <c r="D14" s="30"/>
      <c r="E14" s="30"/>
      <c r="F14" s="30"/>
      <c r="G14" s="31"/>
      <c r="H14" s="32"/>
      <c r="I14" s="33">
        <v>388392.5</v>
      </c>
      <c r="J14" s="33">
        <v>24607.278630000001</v>
      </c>
      <c r="K14" s="45">
        <f t="shared" si="0"/>
        <v>6.3356729674234185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s="3" customFormat="1" ht="47.25" x14ac:dyDescent="0.25">
      <c r="A15" s="28" t="s">
        <v>52</v>
      </c>
      <c r="B15" s="29" t="s">
        <v>53</v>
      </c>
      <c r="C15" s="30"/>
      <c r="D15" s="30"/>
      <c r="E15" s="30"/>
      <c r="F15" s="30"/>
      <c r="G15" s="31"/>
      <c r="H15" s="32"/>
      <c r="I15" s="33">
        <v>388392.5</v>
      </c>
      <c r="J15" s="33">
        <v>24607.278630000001</v>
      </c>
      <c r="K15" s="45">
        <f t="shared" si="0"/>
        <v>6.3356729674234185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s="3" customFormat="1" ht="47.25" x14ac:dyDescent="0.25">
      <c r="A16" s="16" t="s">
        <v>54</v>
      </c>
      <c r="B16" s="13" t="s">
        <v>63</v>
      </c>
      <c r="C16" s="23" t="s">
        <v>20</v>
      </c>
      <c r="D16" s="23" t="s">
        <v>56</v>
      </c>
      <c r="E16" s="23" t="s">
        <v>64</v>
      </c>
      <c r="F16" s="23" t="s">
        <v>38</v>
      </c>
      <c r="G16" s="13" t="s">
        <v>24</v>
      </c>
      <c r="H16" s="13"/>
      <c r="I16" s="24">
        <v>69995.27</v>
      </c>
      <c r="J16" s="24"/>
      <c r="K16" s="44" t="str">
        <f t="shared" si="0"/>
        <v>0,0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s="3" customFormat="1" ht="47.25" x14ac:dyDescent="0.25">
      <c r="A17" s="16" t="s">
        <v>58</v>
      </c>
      <c r="B17" s="13" t="s">
        <v>66</v>
      </c>
      <c r="C17" s="23" t="s">
        <v>20</v>
      </c>
      <c r="D17" s="23" t="s">
        <v>56</v>
      </c>
      <c r="E17" s="23" t="s">
        <v>64</v>
      </c>
      <c r="F17" s="23" t="s">
        <v>38</v>
      </c>
      <c r="G17" s="13" t="s">
        <v>24</v>
      </c>
      <c r="H17" s="13"/>
      <c r="I17" s="24">
        <v>54256.55</v>
      </c>
      <c r="J17" s="24"/>
      <c r="K17" s="44" t="str">
        <f t="shared" si="0"/>
        <v>0,0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s="3" customFormat="1" ht="47.25" x14ac:dyDescent="0.25">
      <c r="A18" s="16" t="s">
        <v>62</v>
      </c>
      <c r="B18" s="13" t="s">
        <v>73</v>
      </c>
      <c r="C18" s="23" t="s">
        <v>69</v>
      </c>
      <c r="D18" s="23" t="s">
        <v>56</v>
      </c>
      <c r="E18" s="23" t="s">
        <v>64</v>
      </c>
      <c r="F18" s="23" t="s">
        <v>23</v>
      </c>
      <c r="G18" s="13" t="s">
        <v>70</v>
      </c>
      <c r="H18" s="13" t="s">
        <v>25</v>
      </c>
      <c r="I18" s="24">
        <v>94541.26</v>
      </c>
      <c r="J18" s="24"/>
      <c r="K18" s="44" t="str">
        <f t="shared" si="0"/>
        <v>0,0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s="3" customFormat="1" ht="47.25" x14ac:dyDescent="0.25">
      <c r="A19" s="16" t="s">
        <v>65</v>
      </c>
      <c r="B19" s="13" t="s">
        <v>75</v>
      </c>
      <c r="C19" s="23" t="s">
        <v>69</v>
      </c>
      <c r="D19" s="23" t="s">
        <v>56</v>
      </c>
      <c r="E19" s="23" t="s">
        <v>64</v>
      </c>
      <c r="F19" s="23" t="s">
        <v>23</v>
      </c>
      <c r="G19" s="13" t="s">
        <v>70</v>
      </c>
      <c r="H19" s="13" t="s">
        <v>71</v>
      </c>
      <c r="I19" s="24">
        <v>141548.96</v>
      </c>
      <c r="J19" s="24">
        <v>16022.97349</v>
      </c>
      <c r="K19" s="44">
        <f t="shared" si="0"/>
        <v>11.319739466824766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s="3" customFormat="1" ht="47.25" x14ac:dyDescent="0.25">
      <c r="A20" s="16" t="s">
        <v>67</v>
      </c>
      <c r="B20" s="13" t="s">
        <v>77</v>
      </c>
      <c r="C20" s="23" t="s">
        <v>69</v>
      </c>
      <c r="D20" s="23" t="s">
        <v>56</v>
      </c>
      <c r="E20" s="23" t="s">
        <v>64</v>
      </c>
      <c r="F20" s="23" t="s">
        <v>23</v>
      </c>
      <c r="G20" s="13" t="s">
        <v>70</v>
      </c>
      <c r="H20" s="13" t="s">
        <v>71</v>
      </c>
      <c r="I20" s="24">
        <v>28050.46</v>
      </c>
      <c r="J20" s="24">
        <v>8584.3051400000004</v>
      </c>
      <c r="K20" s="44">
        <f t="shared" si="0"/>
        <v>30.603081518092758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s="3" customFormat="1" ht="63" x14ac:dyDescent="0.25">
      <c r="A21" s="28" t="s">
        <v>81</v>
      </c>
      <c r="B21" s="29" t="s">
        <v>95</v>
      </c>
      <c r="C21" s="30"/>
      <c r="D21" s="30"/>
      <c r="E21" s="30"/>
      <c r="F21" s="30"/>
      <c r="G21" s="31"/>
      <c r="H21" s="32"/>
      <c r="I21" s="33">
        <v>532500</v>
      </c>
      <c r="J21" s="33">
        <v>68800</v>
      </c>
      <c r="K21" s="45">
        <f t="shared" si="0"/>
        <v>12.920187793427228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s="3" customFormat="1" ht="31.5" x14ac:dyDescent="0.25">
      <c r="A22" s="28" t="s">
        <v>83</v>
      </c>
      <c r="B22" s="29" t="s">
        <v>97</v>
      </c>
      <c r="C22" s="30"/>
      <c r="D22" s="30"/>
      <c r="E22" s="30"/>
      <c r="F22" s="30"/>
      <c r="G22" s="31"/>
      <c r="H22" s="32"/>
      <c r="I22" s="33">
        <v>532500</v>
      </c>
      <c r="J22" s="33">
        <v>68800</v>
      </c>
      <c r="K22" s="45">
        <f t="shared" si="0"/>
        <v>12.920187793427228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s="3" customFormat="1" ht="47.25" x14ac:dyDescent="0.25">
      <c r="A23" s="16" t="s">
        <v>85</v>
      </c>
      <c r="B23" s="13" t="s">
        <v>113</v>
      </c>
      <c r="C23" s="23" t="s">
        <v>20</v>
      </c>
      <c r="D23" s="23" t="s">
        <v>104</v>
      </c>
      <c r="E23" s="23" t="s">
        <v>114</v>
      </c>
      <c r="F23" s="23" t="s">
        <v>38</v>
      </c>
      <c r="G23" s="13" t="s">
        <v>24</v>
      </c>
      <c r="H23" s="13"/>
      <c r="I23" s="24">
        <v>332500</v>
      </c>
      <c r="J23" s="24"/>
      <c r="K23" s="44" t="str">
        <f t="shared" si="0"/>
        <v>0,0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s="3" customFormat="1" ht="126" x14ac:dyDescent="0.25">
      <c r="A24" s="16" t="s">
        <v>89</v>
      </c>
      <c r="B24" s="13" t="s">
        <v>106</v>
      </c>
      <c r="C24" s="23" t="s">
        <v>107</v>
      </c>
      <c r="D24" s="23" t="s">
        <v>108</v>
      </c>
      <c r="E24" s="23" t="s">
        <v>116</v>
      </c>
      <c r="F24" s="23" t="s">
        <v>38</v>
      </c>
      <c r="G24" s="13" t="s">
        <v>110</v>
      </c>
      <c r="H24" s="13" t="s">
        <v>111</v>
      </c>
      <c r="I24" s="24">
        <v>200000</v>
      </c>
      <c r="J24" s="24">
        <v>68800</v>
      </c>
      <c r="K24" s="44">
        <f t="shared" si="0"/>
        <v>34.4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s="3" customFormat="1" ht="47.25" x14ac:dyDescent="0.25">
      <c r="A25" s="28" t="s">
        <v>94</v>
      </c>
      <c r="B25" s="29" t="s">
        <v>15</v>
      </c>
      <c r="C25" s="30"/>
      <c r="D25" s="30"/>
      <c r="E25" s="30"/>
      <c r="F25" s="30"/>
      <c r="G25" s="31"/>
      <c r="H25" s="32"/>
      <c r="I25" s="33">
        <v>488084.3</v>
      </c>
      <c r="J25" s="33"/>
      <c r="K25" s="45" t="str">
        <f t="shared" si="0"/>
        <v>0,0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s="3" customFormat="1" ht="47.25" x14ac:dyDescent="0.25">
      <c r="A26" s="28" t="s">
        <v>96</v>
      </c>
      <c r="B26" s="29" t="s">
        <v>143</v>
      </c>
      <c r="C26" s="30"/>
      <c r="D26" s="30"/>
      <c r="E26" s="30"/>
      <c r="F26" s="30"/>
      <c r="G26" s="31"/>
      <c r="H26" s="32"/>
      <c r="I26" s="33">
        <v>488084.3</v>
      </c>
      <c r="J26" s="33"/>
      <c r="K26" s="45" t="str">
        <f t="shared" si="0"/>
        <v>0,0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s="3" customFormat="1" ht="63" x14ac:dyDescent="0.25">
      <c r="A27" s="16" t="s">
        <v>98</v>
      </c>
      <c r="B27" s="13" t="s">
        <v>145</v>
      </c>
      <c r="C27" s="23" t="s">
        <v>20</v>
      </c>
      <c r="D27" s="23" t="s">
        <v>21</v>
      </c>
      <c r="E27" s="23" t="s">
        <v>154</v>
      </c>
      <c r="F27" s="23" t="s">
        <v>38</v>
      </c>
      <c r="G27" s="13" t="s">
        <v>24</v>
      </c>
      <c r="H27" s="13"/>
      <c r="I27" s="24">
        <v>150000</v>
      </c>
      <c r="J27" s="24"/>
      <c r="K27" s="44" t="str">
        <f t="shared" si="0"/>
        <v>0,0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s="3" customFormat="1" ht="63" x14ac:dyDescent="0.25">
      <c r="A28" s="16" t="s">
        <v>102</v>
      </c>
      <c r="B28" s="13" t="s">
        <v>148</v>
      </c>
      <c r="C28" s="23" t="s">
        <v>20</v>
      </c>
      <c r="D28" s="23" t="s">
        <v>21</v>
      </c>
      <c r="E28" s="23" t="s">
        <v>154</v>
      </c>
      <c r="F28" s="23" t="s">
        <v>38</v>
      </c>
      <c r="G28" s="13" t="s">
        <v>24</v>
      </c>
      <c r="H28" s="13"/>
      <c r="I28" s="24">
        <v>150000</v>
      </c>
      <c r="J28" s="24"/>
      <c r="K28" s="44" t="str">
        <f t="shared" si="0"/>
        <v>0,0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47.25" x14ac:dyDescent="0.25">
      <c r="A29" s="16" t="s">
        <v>105</v>
      </c>
      <c r="B29" s="13" t="s">
        <v>150</v>
      </c>
      <c r="C29" s="23" t="s">
        <v>20</v>
      </c>
      <c r="D29" s="23" t="s">
        <v>21</v>
      </c>
      <c r="E29" s="23" t="s">
        <v>154</v>
      </c>
      <c r="F29" s="23" t="s">
        <v>38</v>
      </c>
      <c r="G29" s="13" t="s">
        <v>24</v>
      </c>
      <c r="H29" s="13"/>
      <c r="I29" s="24">
        <v>100000</v>
      </c>
      <c r="J29" s="24"/>
      <c r="K29" s="44" t="str">
        <f t="shared" si="0"/>
        <v>0,0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47.25" x14ac:dyDescent="0.25">
      <c r="A30" s="16" t="s">
        <v>112</v>
      </c>
      <c r="B30" s="13" t="s">
        <v>152</v>
      </c>
      <c r="C30" s="23" t="s">
        <v>20</v>
      </c>
      <c r="D30" s="23" t="s">
        <v>21</v>
      </c>
      <c r="E30" s="23" t="s">
        <v>154</v>
      </c>
      <c r="F30" s="23" t="s">
        <v>38</v>
      </c>
      <c r="G30" s="13" t="s">
        <v>24</v>
      </c>
      <c r="H30" s="13"/>
      <c r="I30" s="24">
        <v>88084.3</v>
      </c>
      <c r="J30" s="24"/>
      <c r="K30" s="44" t="str">
        <f t="shared" si="0"/>
        <v>0,0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78.75" x14ac:dyDescent="0.25">
      <c r="A31" s="28" t="s">
        <v>117</v>
      </c>
      <c r="B31" s="29" t="s">
        <v>182</v>
      </c>
      <c r="C31" s="30"/>
      <c r="D31" s="30"/>
      <c r="E31" s="30"/>
      <c r="F31" s="30"/>
      <c r="G31" s="31"/>
      <c r="H31" s="32"/>
      <c r="I31" s="33">
        <v>468774.5</v>
      </c>
      <c r="J31" s="33"/>
      <c r="K31" s="45" t="str">
        <f t="shared" si="0"/>
        <v>0,0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x14ac:dyDescent="0.25">
      <c r="A32" s="28" t="s">
        <v>119</v>
      </c>
      <c r="B32" s="29" t="s">
        <v>184</v>
      </c>
      <c r="C32" s="30"/>
      <c r="D32" s="30"/>
      <c r="E32" s="30"/>
      <c r="F32" s="30"/>
      <c r="G32" s="31"/>
      <c r="H32" s="32"/>
      <c r="I32" s="33">
        <v>468774.5</v>
      </c>
      <c r="J32" s="33"/>
      <c r="K32" s="45" t="str">
        <f t="shared" si="0"/>
        <v>0,0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s="3" customFormat="1" ht="47.25" x14ac:dyDescent="0.25">
      <c r="A33" s="16" t="s">
        <v>121</v>
      </c>
      <c r="B33" s="13" t="s">
        <v>186</v>
      </c>
      <c r="C33" s="23" t="s">
        <v>20</v>
      </c>
      <c r="D33" s="23" t="s">
        <v>135</v>
      </c>
      <c r="E33" s="23" t="s">
        <v>198</v>
      </c>
      <c r="F33" s="23" t="s">
        <v>38</v>
      </c>
      <c r="G33" s="13" t="s">
        <v>24</v>
      </c>
      <c r="H33" s="13"/>
      <c r="I33" s="24">
        <v>217232</v>
      </c>
      <c r="J33" s="24"/>
      <c r="K33" s="44" t="str">
        <f t="shared" si="0"/>
        <v>0,0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s="3" customFormat="1" ht="63" x14ac:dyDescent="0.25">
      <c r="A34" s="16" t="s">
        <v>128</v>
      </c>
      <c r="B34" s="13" t="s">
        <v>200</v>
      </c>
      <c r="C34" s="23" t="s">
        <v>20</v>
      </c>
      <c r="D34" s="23" t="s">
        <v>135</v>
      </c>
      <c r="E34" s="23" t="s">
        <v>202</v>
      </c>
      <c r="F34" s="23" t="s">
        <v>38</v>
      </c>
      <c r="G34" s="13" t="s">
        <v>24</v>
      </c>
      <c r="H34" s="13"/>
      <c r="I34" s="24">
        <v>218388.9</v>
      </c>
      <c r="J34" s="24"/>
      <c r="K34" s="44" t="str">
        <f t="shared" si="0"/>
        <v>0,0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s="3" customFormat="1" ht="94.5" x14ac:dyDescent="0.25">
      <c r="A35" s="16" t="s">
        <v>289</v>
      </c>
      <c r="B35" s="13" t="s">
        <v>204</v>
      </c>
      <c r="C35" s="23" t="s">
        <v>190</v>
      </c>
      <c r="D35" s="23" t="s">
        <v>135</v>
      </c>
      <c r="E35" s="23" t="s">
        <v>205</v>
      </c>
      <c r="F35" s="23" t="s">
        <v>23</v>
      </c>
      <c r="G35" s="13" t="s">
        <v>192</v>
      </c>
      <c r="H35" s="13" t="s">
        <v>206</v>
      </c>
      <c r="I35" s="24">
        <v>33153.599999999999</v>
      </c>
      <c r="J35" s="24"/>
      <c r="K35" s="44" t="str">
        <f t="shared" si="0"/>
        <v>0,0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s="3" customFormat="1" ht="47.25" x14ac:dyDescent="0.25">
      <c r="A36" s="28" t="s">
        <v>130</v>
      </c>
      <c r="B36" s="29" t="s">
        <v>208</v>
      </c>
      <c r="C36" s="30"/>
      <c r="D36" s="30"/>
      <c r="E36" s="30"/>
      <c r="F36" s="30"/>
      <c r="G36" s="31"/>
      <c r="H36" s="32"/>
      <c r="I36" s="33">
        <v>200000</v>
      </c>
      <c r="J36" s="33"/>
      <c r="K36" s="45" t="str">
        <f t="shared" si="0"/>
        <v>0,0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s="3" customFormat="1" x14ac:dyDescent="0.25">
      <c r="A37" s="28" t="s">
        <v>131</v>
      </c>
      <c r="B37" s="29" t="s">
        <v>210</v>
      </c>
      <c r="C37" s="30"/>
      <c r="D37" s="30"/>
      <c r="E37" s="30"/>
      <c r="F37" s="30"/>
      <c r="G37" s="31"/>
      <c r="H37" s="32"/>
      <c r="I37" s="33">
        <v>200000</v>
      </c>
      <c r="J37" s="33"/>
      <c r="K37" s="45" t="str">
        <f t="shared" si="0"/>
        <v>0,0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78.75" x14ac:dyDescent="0.25">
      <c r="A38" s="16" t="s">
        <v>133</v>
      </c>
      <c r="B38" s="13" t="s">
        <v>224</v>
      </c>
      <c r="C38" s="23" t="s">
        <v>213</v>
      </c>
      <c r="D38" s="23" t="s">
        <v>214</v>
      </c>
      <c r="E38" s="23" t="s">
        <v>225</v>
      </c>
      <c r="F38" s="23" t="s">
        <v>38</v>
      </c>
      <c r="G38" s="13" t="s">
        <v>216</v>
      </c>
      <c r="H38" s="13"/>
      <c r="I38" s="24">
        <v>100000</v>
      </c>
      <c r="J38" s="24"/>
      <c r="K38" s="44" t="str">
        <f t="shared" si="0"/>
        <v>0,0</v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78.75" x14ac:dyDescent="0.25">
      <c r="A39" s="16" t="s">
        <v>137</v>
      </c>
      <c r="B39" s="13" t="s">
        <v>227</v>
      </c>
      <c r="C39" s="23" t="s">
        <v>213</v>
      </c>
      <c r="D39" s="23" t="s">
        <v>214</v>
      </c>
      <c r="E39" s="23" t="s">
        <v>225</v>
      </c>
      <c r="F39" s="23" t="s">
        <v>38</v>
      </c>
      <c r="G39" s="13" t="s">
        <v>216</v>
      </c>
      <c r="H39" s="13"/>
      <c r="I39" s="24">
        <v>25000</v>
      </c>
      <c r="J39" s="24"/>
      <c r="K39" s="44" t="str">
        <f t="shared" si="0"/>
        <v>0,0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s="3" customFormat="1" ht="78.75" x14ac:dyDescent="0.25">
      <c r="A40" s="16" t="s">
        <v>140</v>
      </c>
      <c r="B40" s="13" t="s">
        <v>229</v>
      </c>
      <c r="C40" s="23" t="s">
        <v>213</v>
      </c>
      <c r="D40" s="23" t="s">
        <v>214</v>
      </c>
      <c r="E40" s="23" t="s">
        <v>225</v>
      </c>
      <c r="F40" s="23" t="s">
        <v>38</v>
      </c>
      <c r="G40" s="13" t="s">
        <v>216</v>
      </c>
      <c r="H40" s="13"/>
      <c r="I40" s="24">
        <v>25000</v>
      </c>
      <c r="J40" s="24"/>
      <c r="K40" s="44" t="str">
        <f t="shared" si="0"/>
        <v>0,0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s="3" customFormat="1" ht="78.75" x14ac:dyDescent="0.25">
      <c r="A41" s="16" t="s">
        <v>290</v>
      </c>
      <c r="B41" s="13" t="s">
        <v>231</v>
      </c>
      <c r="C41" s="23" t="s">
        <v>213</v>
      </c>
      <c r="D41" s="23" t="s">
        <v>214</v>
      </c>
      <c r="E41" s="23" t="s">
        <v>225</v>
      </c>
      <c r="F41" s="23" t="s">
        <v>38</v>
      </c>
      <c r="G41" s="13" t="s">
        <v>216</v>
      </c>
      <c r="H41" s="13"/>
      <c r="I41" s="24">
        <v>25000</v>
      </c>
      <c r="J41" s="24"/>
      <c r="K41" s="44" t="str">
        <f t="shared" si="0"/>
        <v>0,0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s="3" customFormat="1" ht="78.75" x14ac:dyDescent="0.25">
      <c r="A42" s="62" t="s">
        <v>291</v>
      </c>
      <c r="B42" s="31" t="s">
        <v>233</v>
      </c>
      <c r="C42" s="30" t="s">
        <v>213</v>
      </c>
      <c r="D42" s="30" t="s">
        <v>214</v>
      </c>
      <c r="E42" s="30" t="s">
        <v>225</v>
      </c>
      <c r="F42" s="30" t="s">
        <v>38</v>
      </c>
      <c r="G42" s="31" t="s">
        <v>216</v>
      </c>
      <c r="H42" s="31"/>
      <c r="I42" s="63">
        <v>25000</v>
      </c>
      <c r="J42" s="63"/>
      <c r="K42" s="64" t="str">
        <f t="shared" si="0"/>
        <v>0,0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s="3" customFormat="1" x14ac:dyDescent="0.25">
      <c r="A43" s="65"/>
      <c r="B43" s="66" t="s">
        <v>292</v>
      </c>
      <c r="C43" s="67"/>
      <c r="D43" s="67"/>
      <c r="E43" s="67"/>
      <c r="F43" s="67"/>
      <c r="G43" s="68"/>
      <c r="H43" s="66"/>
      <c r="I43" s="69">
        <v>4579151.3</v>
      </c>
      <c r="J43" s="69">
        <v>93407.278630000001</v>
      </c>
      <c r="K43" s="70">
        <f t="shared" si="0"/>
        <v>2.0398382256991598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s="3" customFormat="1" x14ac:dyDescent="0.25">
      <c r="A44" s="48"/>
      <c r="B44" s="48" t="s">
        <v>13</v>
      </c>
      <c r="C44" s="58"/>
      <c r="D44" s="58"/>
      <c r="E44" s="58"/>
      <c r="F44" s="58"/>
      <c r="G44" s="58"/>
      <c r="H44" s="58"/>
      <c r="I44" s="58"/>
      <c r="J44" s="58"/>
      <c r="K44" s="78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s="3" customFormat="1" ht="31.5" x14ac:dyDescent="0.25">
      <c r="A45" s="71" t="s">
        <v>9</v>
      </c>
      <c r="B45" s="72" t="s">
        <v>33</v>
      </c>
      <c r="C45" s="73"/>
      <c r="D45" s="73"/>
      <c r="E45" s="73"/>
      <c r="F45" s="73"/>
      <c r="G45" s="74"/>
      <c r="H45" s="75"/>
      <c r="I45" s="76">
        <v>354009.1</v>
      </c>
      <c r="J45" s="76">
        <v>342.88627000000002</v>
      </c>
      <c r="K45" s="77">
        <f t="shared" ref="K45:K76" si="1">IF(AND(J45="",I45&lt;&gt;""),"0,0",(IF(I45="","",(J45/I45)*100)))</f>
        <v>9.6858038395058216E-2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s="3" customFormat="1" ht="31.5" x14ac:dyDescent="0.25">
      <c r="A46" s="28" t="s">
        <v>16</v>
      </c>
      <c r="B46" s="29" t="s">
        <v>34</v>
      </c>
      <c r="C46" s="30"/>
      <c r="D46" s="30"/>
      <c r="E46" s="30"/>
      <c r="F46" s="30"/>
      <c r="G46" s="31"/>
      <c r="H46" s="32"/>
      <c r="I46" s="33">
        <v>221966.2</v>
      </c>
      <c r="J46" s="33"/>
      <c r="K46" s="45" t="str">
        <f t="shared" si="1"/>
        <v>0,0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s="3" customFormat="1" ht="78.75" x14ac:dyDescent="0.25">
      <c r="A47" s="16" t="s">
        <v>18</v>
      </c>
      <c r="B47" s="13" t="s">
        <v>35</v>
      </c>
      <c r="C47" s="23" t="s">
        <v>36</v>
      </c>
      <c r="D47" s="23" t="s">
        <v>21</v>
      </c>
      <c r="E47" s="23" t="s">
        <v>37</v>
      </c>
      <c r="F47" s="23" t="s">
        <v>38</v>
      </c>
      <c r="G47" s="13" t="s">
        <v>39</v>
      </c>
      <c r="H47" s="13"/>
      <c r="I47" s="24">
        <v>221966.2</v>
      </c>
      <c r="J47" s="24"/>
      <c r="K47" s="44" t="str">
        <f t="shared" si="1"/>
        <v>0,0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s="3" customFormat="1" ht="31.5" x14ac:dyDescent="0.25">
      <c r="A48" s="28" t="s">
        <v>40</v>
      </c>
      <c r="B48" s="29" t="s">
        <v>41</v>
      </c>
      <c r="C48" s="30"/>
      <c r="D48" s="30"/>
      <c r="E48" s="30"/>
      <c r="F48" s="30"/>
      <c r="G48" s="31"/>
      <c r="H48" s="32"/>
      <c r="I48" s="33">
        <v>132042.9</v>
      </c>
      <c r="J48" s="33">
        <v>342.88627000000002</v>
      </c>
      <c r="K48" s="45">
        <f t="shared" si="1"/>
        <v>0.259677930430186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s="3" customFormat="1" ht="47.25" x14ac:dyDescent="0.25">
      <c r="A49" s="16" t="s">
        <v>42</v>
      </c>
      <c r="B49" s="13" t="s">
        <v>43</v>
      </c>
      <c r="C49" s="23" t="s">
        <v>20</v>
      </c>
      <c r="D49" s="23" t="s">
        <v>44</v>
      </c>
      <c r="E49" s="23" t="s">
        <v>45</v>
      </c>
      <c r="F49" s="23" t="s">
        <v>38</v>
      </c>
      <c r="G49" s="13" t="s">
        <v>24</v>
      </c>
      <c r="H49" s="13"/>
      <c r="I49" s="24">
        <v>342.9</v>
      </c>
      <c r="J49" s="24">
        <v>342.88627000000002</v>
      </c>
      <c r="K49" s="44">
        <f t="shared" si="1"/>
        <v>99.995995917177041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s="3" customFormat="1" ht="47.25" x14ac:dyDescent="0.25">
      <c r="A50" s="16" t="s">
        <v>46</v>
      </c>
      <c r="B50" s="13" t="s">
        <v>47</v>
      </c>
      <c r="C50" s="23" t="s">
        <v>48</v>
      </c>
      <c r="D50" s="23" t="s">
        <v>44</v>
      </c>
      <c r="E50" s="23" t="s">
        <v>45</v>
      </c>
      <c r="F50" s="23" t="s">
        <v>38</v>
      </c>
      <c r="G50" s="13" t="s">
        <v>49</v>
      </c>
      <c r="H50" s="13"/>
      <c r="I50" s="24">
        <v>131700</v>
      </c>
      <c r="J50" s="24"/>
      <c r="K50" s="44" t="str">
        <f t="shared" si="1"/>
        <v>0,0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s="3" customFormat="1" ht="31.5" x14ac:dyDescent="0.25">
      <c r="A51" s="28" t="s">
        <v>50</v>
      </c>
      <c r="B51" s="29" t="s">
        <v>51</v>
      </c>
      <c r="C51" s="30"/>
      <c r="D51" s="30"/>
      <c r="E51" s="30"/>
      <c r="F51" s="30"/>
      <c r="G51" s="31"/>
      <c r="H51" s="32"/>
      <c r="I51" s="33">
        <v>1239872.7</v>
      </c>
      <c r="J51" s="33">
        <v>49652.215539999997</v>
      </c>
      <c r="K51" s="45">
        <f t="shared" si="1"/>
        <v>4.0046220503121006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s="3" customFormat="1" ht="47.25" x14ac:dyDescent="0.25">
      <c r="A52" s="28" t="s">
        <v>52</v>
      </c>
      <c r="B52" s="29" t="s">
        <v>53</v>
      </c>
      <c r="C52" s="30"/>
      <c r="D52" s="30"/>
      <c r="E52" s="30"/>
      <c r="F52" s="30"/>
      <c r="G52" s="31"/>
      <c r="H52" s="32"/>
      <c r="I52" s="33">
        <v>1239872.7</v>
      </c>
      <c r="J52" s="33">
        <v>49652.215539999997</v>
      </c>
      <c r="K52" s="45">
        <f t="shared" si="1"/>
        <v>4.0046220503121006</v>
      </c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s="3" customFormat="1" ht="47.25" x14ac:dyDescent="0.25">
      <c r="A53" s="16" t="s">
        <v>54</v>
      </c>
      <c r="B53" s="13" t="s">
        <v>55</v>
      </c>
      <c r="C53" s="23" t="s">
        <v>20</v>
      </c>
      <c r="D53" s="23" t="s">
        <v>56</v>
      </c>
      <c r="E53" s="23" t="s">
        <v>57</v>
      </c>
      <c r="F53" s="23" t="s">
        <v>38</v>
      </c>
      <c r="G53" s="13" t="s">
        <v>24</v>
      </c>
      <c r="H53" s="13"/>
      <c r="I53" s="24">
        <v>135698.29999999999</v>
      </c>
      <c r="J53" s="24"/>
      <c r="K53" s="44" t="str">
        <f t="shared" si="1"/>
        <v>0,0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s="3" customFormat="1" ht="220.5" x14ac:dyDescent="0.25">
      <c r="A54" s="16" t="s">
        <v>58</v>
      </c>
      <c r="B54" s="13" t="s">
        <v>59</v>
      </c>
      <c r="C54" s="23" t="s">
        <v>20</v>
      </c>
      <c r="D54" s="23" t="s">
        <v>60</v>
      </c>
      <c r="E54" s="23" t="s">
        <v>57</v>
      </c>
      <c r="F54" s="23" t="s">
        <v>38</v>
      </c>
      <c r="G54" s="13" t="s">
        <v>24</v>
      </c>
      <c r="H54" s="13" t="s">
        <v>61</v>
      </c>
      <c r="I54" s="24">
        <v>10543.513499999999</v>
      </c>
      <c r="J54" s="24"/>
      <c r="K54" s="44" t="str">
        <f t="shared" si="1"/>
        <v>0,0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s="3" customFormat="1" ht="47.25" x14ac:dyDescent="0.25">
      <c r="A55" s="16" t="s">
        <v>62</v>
      </c>
      <c r="B55" s="13" t="s">
        <v>63</v>
      </c>
      <c r="C55" s="23" t="s">
        <v>20</v>
      </c>
      <c r="D55" s="23" t="s">
        <v>56</v>
      </c>
      <c r="E55" s="23" t="s">
        <v>64</v>
      </c>
      <c r="F55" s="23" t="s">
        <v>38</v>
      </c>
      <c r="G55" s="13" t="s">
        <v>24</v>
      </c>
      <c r="H55" s="13"/>
      <c r="I55" s="24">
        <v>212186.88978999999</v>
      </c>
      <c r="J55" s="24">
        <v>89.063999999999993</v>
      </c>
      <c r="K55" s="44">
        <f t="shared" si="1"/>
        <v>4.1974318059021493E-2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s="3" customFormat="1" ht="47.25" x14ac:dyDescent="0.25">
      <c r="A56" s="16" t="s">
        <v>65</v>
      </c>
      <c r="B56" s="13" t="s">
        <v>66</v>
      </c>
      <c r="C56" s="23" t="s">
        <v>20</v>
      </c>
      <c r="D56" s="23" t="s">
        <v>56</v>
      </c>
      <c r="E56" s="23" t="s">
        <v>64</v>
      </c>
      <c r="F56" s="23" t="s">
        <v>38</v>
      </c>
      <c r="G56" s="13" t="s">
        <v>24</v>
      </c>
      <c r="H56" s="13"/>
      <c r="I56" s="24">
        <v>218717.1765</v>
      </c>
      <c r="J56" s="24"/>
      <c r="K56" s="44" t="str">
        <f t="shared" si="1"/>
        <v>0,0</v>
      </c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s="3" customFormat="1" ht="47.25" x14ac:dyDescent="0.25">
      <c r="A57" s="16" t="s">
        <v>67</v>
      </c>
      <c r="B57" s="13" t="s">
        <v>68</v>
      </c>
      <c r="C57" s="23" t="s">
        <v>69</v>
      </c>
      <c r="D57" s="23" t="s">
        <v>56</v>
      </c>
      <c r="E57" s="23" t="s">
        <v>64</v>
      </c>
      <c r="F57" s="23" t="s">
        <v>23</v>
      </c>
      <c r="G57" s="13" t="s">
        <v>70</v>
      </c>
      <c r="H57" s="13" t="s">
        <v>71</v>
      </c>
      <c r="I57" s="24">
        <v>73000</v>
      </c>
      <c r="J57" s="24"/>
      <c r="K57" s="44" t="str">
        <f t="shared" si="1"/>
        <v>0,0</v>
      </c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s="3" customFormat="1" ht="47.25" x14ac:dyDescent="0.25">
      <c r="A58" s="16" t="s">
        <v>72</v>
      </c>
      <c r="B58" s="13" t="s">
        <v>73</v>
      </c>
      <c r="C58" s="23" t="s">
        <v>69</v>
      </c>
      <c r="D58" s="23" t="s">
        <v>56</v>
      </c>
      <c r="E58" s="23" t="s">
        <v>64</v>
      </c>
      <c r="F58" s="23" t="s">
        <v>23</v>
      </c>
      <c r="G58" s="13" t="s">
        <v>70</v>
      </c>
      <c r="H58" s="13" t="s">
        <v>25</v>
      </c>
      <c r="I58" s="24">
        <v>13458.74</v>
      </c>
      <c r="J58" s="24"/>
      <c r="K58" s="44" t="str">
        <f t="shared" si="1"/>
        <v>0,0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s="3" customFormat="1" ht="47.25" x14ac:dyDescent="0.25">
      <c r="A59" s="16" t="s">
        <v>74</v>
      </c>
      <c r="B59" s="13" t="s">
        <v>75</v>
      </c>
      <c r="C59" s="23" t="s">
        <v>69</v>
      </c>
      <c r="D59" s="23" t="s">
        <v>56</v>
      </c>
      <c r="E59" s="23" t="s">
        <v>64</v>
      </c>
      <c r="F59" s="23" t="s">
        <v>23</v>
      </c>
      <c r="G59" s="13" t="s">
        <v>70</v>
      </c>
      <c r="H59" s="13" t="s">
        <v>71</v>
      </c>
      <c r="I59" s="24">
        <v>177202.00135000001</v>
      </c>
      <c r="J59" s="24">
        <v>30667.2196</v>
      </c>
      <c r="K59" s="44">
        <f t="shared" si="1"/>
        <v>17.306361873096304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s="3" customFormat="1" ht="47.25" x14ac:dyDescent="0.25">
      <c r="A60" s="16" t="s">
        <v>76</v>
      </c>
      <c r="B60" s="13" t="s">
        <v>77</v>
      </c>
      <c r="C60" s="23" t="s">
        <v>69</v>
      </c>
      <c r="D60" s="23" t="s">
        <v>56</v>
      </c>
      <c r="E60" s="23" t="s">
        <v>64</v>
      </c>
      <c r="F60" s="23" t="s">
        <v>23</v>
      </c>
      <c r="G60" s="13" t="s">
        <v>70</v>
      </c>
      <c r="H60" s="13" t="s">
        <v>71</v>
      </c>
      <c r="I60" s="24">
        <v>120703.68412000001</v>
      </c>
      <c r="J60" s="24">
        <v>18895.931939999999</v>
      </c>
      <c r="K60" s="44">
        <f t="shared" si="1"/>
        <v>15.654809608971195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s="3" customFormat="1" ht="47.25" x14ac:dyDescent="0.25">
      <c r="A61" s="16" t="s">
        <v>78</v>
      </c>
      <c r="B61" s="13" t="s">
        <v>79</v>
      </c>
      <c r="C61" s="23" t="s">
        <v>69</v>
      </c>
      <c r="D61" s="23" t="s">
        <v>56</v>
      </c>
      <c r="E61" s="23" t="s">
        <v>64</v>
      </c>
      <c r="F61" s="23" t="s">
        <v>23</v>
      </c>
      <c r="G61" s="13" t="s">
        <v>70</v>
      </c>
      <c r="H61" s="13" t="s">
        <v>80</v>
      </c>
      <c r="I61" s="24">
        <v>278362.39474000002</v>
      </c>
      <c r="J61" s="24"/>
      <c r="K61" s="44" t="str">
        <f t="shared" si="1"/>
        <v>0,0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s="3" customFormat="1" ht="31.5" x14ac:dyDescent="0.25">
      <c r="A62" s="28" t="s">
        <v>81</v>
      </c>
      <c r="B62" s="29" t="s">
        <v>82</v>
      </c>
      <c r="C62" s="30"/>
      <c r="D62" s="30"/>
      <c r="E62" s="30"/>
      <c r="F62" s="30"/>
      <c r="G62" s="31"/>
      <c r="H62" s="32"/>
      <c r="I62" s="33">
        <v>376626.73200000002</v>
      </c>
      <c r="J62" s="33">
        <v>69111.292149999994</v>
      </c>
      <c r="K62" s="45">
        <f t="shared" si="1"/>
        <v>18.350076157100816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s="3" customFormat="1" ht="31.5" x14ac:dyDescent="0.25">
      <c r="A63" s="28" t="s">
        <v>83</v>
      </c>
      <c r="B63" s="29" t="s">
        <v>84</v>
      </c>
      <c r="C63" s="30"/>
      <c r="D63" s="30"/>
      <c r="E63" s="30"/>
      <c r="F63" s="30"/>
      <c r="G63" s="31"/>
      <c r="H63" s="32"/>
      <c r="I63" s="33">
        <v>376626.73200000002</v>
      </c>
      <c r="J63" s="33">
        <v>69111.292149999994</v>
      </c>
      <c r="K63" s="45">
        <f t="shared" si="1"/>
        <v>18.350076157100816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s="3" customFormat="1" ht="47.25" x14ac:dyDescent="0.25">
      <c r="A64" s="16" t="s">
        <v>85</v>
      </c>
      <c r="B64" s="13" t="s">
        <v>86</v>
      </c>
      <c r="C64" s="23" t="s">
        <v>20</v>
      </c>
      <c r="D64" s="23" t="s">
        <v>87</v>
      </c>
      <c r="E64" s="23" t="s">
        <v>88</v>
      </c>
      <c r="F64" s="23" t="s">
        <v>38</v>
      </c>
      <c r="G64" s="13" t="s">
        <v>24</v>
      </c>
      <c r="H64" s="13"/>
      <c r="I64" s="24">
        <v>216132</v>
      </c>
      <c r="J64" s="24">
        <v>69111.292149999994</v>
      </c>
      <c r="K64" s="44">
        <f t="shared" si="1"/>
        <v>31.976427437862043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s="3" customFormat="1" ht="47.25" x14ac:dyDescent="0.25">
      <c r="A65" s="16" t="s">
        <v>89</v>
      </c>
      <c r="B65" s="13" t="s">
        <v>90</v>
      </c>
      <c r="C65" s="23" t="s">
        <v>20</v>
      </c>
      <c r="D65" s="23" t="s">
        <v>87</v>
      </c>
      <c r="E65" s="23" t="s">
        <v>88</v>
      </c>
      <c r="F65" s="23" t="s">
        <v>38</v>
      </c>
      <c r="G65" s="13" t="s">
        <v>24</v>
      </c>
      <c r="H65" s="13"/>
      <c r="I65" s="24">
        <v>83541</v>
      </c>
      <c r="J65" s="24"/>
      <c r="K65" s="44" t="str">
        <f t="shared" si="1"/>
        <v>0,0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s="3" customFormat="1" ht="47.25" x14ac:dyDescent="0.25">
      <c r="A66" s="16" t="s">
        <v>91</v>
      </c>
      <c r="B66" s="13" t="s">
        <v>92</v>
      </c>
      <c r="C66" s="23" t="s">
        <v>20</v>
      </c>
      <c r="D66" s="23" t="s">
        <v>87</v>
      </c>
      <c r="E66" s="23" t="s">
        <v>93</v>
      </c>
      <c r="F66" s="23" t="s">
        <v>23</v>
      </c>
      <c r="G66" s="13" t="s">
        <v>24</v>
      </c>
      <c r="H66" s="13" t="s">
        <v>25</v>
      </c>
      <c r="I66" s="24">
        <v>76953.732000000004</v>
      </c>
      <c r="J66" s="24"/>
      <c r="K66" s="44" t="str">
        <f t="shared" si="1"/>
        <v>0,0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s="3" customFormat="1" ht="63" x14ac:dyDescent="0.25">
      <c r="A67" s="28" t="s">
        <v>94</v>
      </c>
      <c r="B67" s="29" t="s">
        <v>95</v>
      </c>
      <c r="C67" s="30"/>
      <c r="D67" s="30"/>
      <c r="E67" s="30"/>
      <c r="F67" s="30"/>
      <c r="G67" s="31"/>
      <c r="H67" s="32"/>
      <c r="I67" s="33">
        <v>341183.18208</v>
      </c>
      <c r="J67" s="33">
        <v>5761.9002399999999</v>
      </c>
      <c r="K67" s="45">
        <f t="shared" si="1"/>
        <v>1.6887996075518634</v>
      </c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s="3" customFormat="1" ht="31.5" x14ac:dyDescent="0.25">
      <c r="A68" s="28" t="s">
        <v>96</v>
      </c>
      <c r="B68" s="29" t="s">
        <v>97</v>
      </c>
      <c r="C68" s="30"/>
      <c r="D68" s="30"/>
      <c r="E68" s="30"/>
      <c r="F68" s="30"/>
      <c r="G68" s="31"/>
      <c r="H68" s="32"/>
      <c r="I68" s="33">
        <v>341183.18208</v>
      </c>
      <c r="J68" s="33">
        <v>5761.9002399999999</v>
      </c>
      <c r="K68" s="45">
        <f t="shared" si="1"/>
        <v>1.6887996075518634</v>
      </c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s="3" customFormat="1" ht="47.25" x14ac:dyDescent="0.25">
      <c r="A69" s="16" t="s">
        <v>98</v>
      </c>
      <c r="B69" s="13" t="s">
        <v>99</v>
      </c>
      <c r="C69" s="23" t="s">
        <v>20</v>
      </c>
      <c r="D69" s="23" t="s">
        <v>100</v>
      </c>
      <c r="E69" s="23" t="s">
        <v>101</v>
      </c>
      <c r="F69" s="23" t="s">
        <v>38</v>
      </c>
      <c r="G69" s="13" t="s">
        <v>24</v>
      </c>
      <c r="H69" s="13"/>
      <c r="I69" s="24">
        <v>92149.57</v>
      </c>
      <c r="J69" s="24"/>
      <c r="K69" s="44" t="str">
        <f t="shared" si="1"/>
        <v>0,0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s="3" customFormat="1" ht="47.25" x14ac:dyDescent="0.25">
      <c r="A70" s="16" t="s">
        <v>102</v>
      </c>
      <c r="B70" s="13" t="s">
        <v>103</v>
      </c>
      <c r="C70" s="23" t="s">
        <v>20</v>
      </c>
      <c r="D70" s="23" t="s">
        <v>104</v>
      </c>
      <c r="E70" s="23" t="s">
        <v>101</v>
      </c>
      <c r="F70" s="23" t="s">
        <v>38</v>
      </c>
      <c r="G70" s="13" t="s">
        <v>24</v>
      </c>
      <c r="H70" s="13"/>
      <c r="I70" s="24">
        <v>189500</v>
      </c>
      <c r="J70" s="24"/>
      <c r="K70" s="44" t="str">
        <f t="shared" si="1"/>
        <v>0,0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s="3" customFormat="1" ht="126" x14ac:dyDescent="0.25">
      <c r="A71" s="16" t="s">
        <v>105</v>
      </c>
      <c r="B71" s="13" t="s">
        <v>106</v>
      </c>
      <c r="C71" s="23" t="s">
        <v>107</v>
      </c>
      <c r="D71" s="23" t="s">
        <v>108</v>
      </c>
      <c r="E71" s="23" t="s">
        <v>109</v>
      </c>
      <c r="F71" s="23" t="s">
        <v>38</v>
      </c>
      <c r="G71" s="13" t="s">
        <v>110</v>
      </c>
      <c r="H71" s="13" t="s">
        <v>111</v>
      </c>
      <c r="I71" s="24">
        <v>25283.90208</v>
      </c>
      <c r="J71" s="24"/>
      <c r="K71" s="44" t="str">
        <f t="shared" si="1"/>
        <v>0,0</v>
      </c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s="3" customFormat="1" ht="47.25" x14ac:dyDescent="0.25">
      <c r="A72" s="16" t="s">
        <v>112</v>
      </c>
      <c r="B72" s="13" t="s">
        <v>113</v>
      </c>
      <c r="C72" s="23" t="s">
        <v>20</v>
      </c>
      <c r="D72" s="23" t="s">
        <v>104</v>
      </c>
      <c r="E72" s="23" t="s">
        <v>114</v>
      </c>
      <c r="F72" s="23" t="s">
        <v>38</v>
      </c>
      <c r="G72" s="13" t="s">
        <v>24</v>
      </c>
      <c r="H72" s="13"/>
      <c r="I72" s="24">
        <v>17500</v>
      </c>
      <c r="J72" s="24"/>
      <c r="K72" s="44" t="str">
        <f t="shared" si="1"/>
        <v>0,0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s="3" customFormat="1" ht="126" x14ac:dyDescent="0.25">
      <c r="A73" s="16" t="s">
        <v>115</v>
      </c>
      <c r="B73" s="13" t="s">
        <v>106</v>
      </c>
      <c r="C73" s="23" t="s">
        <v>107</v>
      </c>
      <c r="D73" s="23" t="s">
        <v>108</v>
      </c>
      <c r="E73" s="23" t="s">
        <v>116</v>
      </c>
      <c r="F73" s="23" t="s">
        <v>38</v>
      </c>
      <c r="G73" s="13" t="s">
        <v>110</v>
      </c>
      <c r="H73" s="13" t="s">
        <v>111</v>
      </c>
      <c r="I73" s="24">
        <v>16749.71</v>
      </c>
      <c r="J73" s="24">
        <v>5761.9002399999999</v>
      </c>
      <c r="K73" s="44">
        <f t="shared" si="1"/>
        <v>34.400000000000006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s="3" customFormat="1" ht="63" x14ac:dyDescent="0.25">
      <c r="A74" s="28" t="s">
        <v>117</v>
      </c>
      <c r="B74" s="29" t="s">
        <v>118</v>
      </c>
      <c r="C74" s="30"/>
      <c r="D74" s="30"/>
      <c r="E74" s="30"/>
      <c r="F74" s="30"/>
      <c r="G74" s="31"/>
      <c r="H74" s="32"/>
      <c r="I74" s="33">
        <v>5246.85</v>
      </c>
      <c r="J74" s="33"/>
      <c r="K74" s="45" t="str">
        <f t="shared" si="1"/>
        <v>0,0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s="3" customFormat="1" ht="31.5" x14ac:dyDescent="0.25">
      <c r="A75" s="28" t="s">
        <v>119</v>
      </c>
      <c r="B75" s="29" t="s">
        <v>120</v>
      </c>
      <c r="C75" s="30"/>
      <c r="D75" s="30"/>
      <c r="E75" s="30"/>
      <c r="F75" s="30"/>
      <c r="G75" s="31"/>
      <c r="H75" s="32"/>
      <c r="I75" s="33">
        <v>5246.85</v>
      </c>
      <c r="J75" s="33"/>
      <c r="K75" s="45" t="str">
        <f t="shared" si="1"/>
        <v>0,0</v>
      </c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s="3" customFormat="1" ht="141.75" x14ac:dyDescent="0.25">
      <c r="A76" s="16" t="s">
        <v>121</v>
      </c>
      <c r="B76" s="13" t="s">
        <v>122</v>
      </c>
      <c r="C76" s="23" t="s">
        <v>123</v>
      </c>
      <c r="D76" s="23" t="s">
        <v>124</v>
      </c>
      <c r="E76" s="23" t="s">
        <v>125</v>
      </c>
      <c r="F76" s="23" t="s">
        <v>38</v>
      </c>
      <c r="G76" s="13" t="s">
        <v>126</v>
      </c>
      <c r="H76" s="13" t="s">
        <v>127</v>
      </c>
      <c r="I76" s="24">
        <v>4896.8500000000004</v>
      </c>
      <c r="J76" s="24"/>
      <c r="K76" s="44" t="str">
        <f t="shared" si="1"/>
        <v>0,0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s="3" customFormat="1" ht="47.25" x14ac:dyDescent="0.25">
      <c r="A77" s="16" t="s">
        <v>128</v>
      </c>
      <c r="B77" s="13" t="s">
        <v>129</v>
      </c>
      <c r="C77" s="23" t="s">
        <v>123</v>
      </c>
      <c r="D77" s="23" t="s">
        <v>124</v>
      </c>
      <c r="E77" s="23" t="s">
        <v>125</v>
      </c>
      <c r="F77" s="23" t="s">
        <v>38</v>
      </c>
      <c r="G77" s="13" t="s">
        <v>126</v>
      </c>
      <c r="H77" s="13"/>
      <c r="I77" s="24">
        <v>350</v>
      </c>
      <c r="J77" s="24"/>
      <c r="K77" s="44" t="str">
        <f t="shared" ref="K77:K108" si="2">IF(AND(J77="",I77&lt;&gt;""),"0,0",(IF(I77="","",(J77/I77)*100)))</f>
        <v>0,0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s="3" customFormat="1" ht="47.25" x14ac:dyDescent="0.25">
      <c r="A78" s="28" t="s">
        <v>130</v>
      </c>
      <c r="B78" s="29" t="s">
        <v>15</v>
      </c>
      <c r="C78" s="30"/>
      <c r="D78" s="30"/>
      <c r="E78" s="30"/>
      <c r="F78" s="30"/>
      <c r="G78" s="31"/>
      <c r="H78" s="32"/>
      <c r="I78" s="33">
        <v>737388.29627000005</v>
      </c>
      <c r="J78" s="33">
        <v>4748.4317700000001</v>
      </c>
      <c r="K78" s="45">
        <f t="shared" si="2"/>
        <v>0.64395269005752265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s="3" customFormat="1" ht="31.5" x14ac:dyDescent="0.25">
      <c r="A79" s="28" t="s">
        <v>131</v>
      </c>
      <c r="B79" s="29" t="s">
        <v>132</v>
      </c>
      <c r="C79" s="30"/>
      <c r="D79" s="30"/>
      <c r="E79" s="30"/>
      <c r="F79" s="30"/>
      <c r="G79" s="31"/>
      <c r="H79" s="32"/>
      <c r="I79" s="33">
        <v>67024.746719999996</v>
      </c>
      <c r="J79" s="33"/>
      <c r="K79" s="45" t="str">
        <f t="shared" si="2"/>
        <v>0,0</v>
      </c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s="3" customFormat="1" ht="47.25" x14ac:dyDescent="0.25">
      <c r="A80" s="16" t="s">
        <v>133</v>
      </c>
      <c r="B80" s="13" t="s">
        <v>134</v>
      </c>
      <c r="C80" s="23" t="s">
        <v>20</v>
      </c>
      <c r="D80" s="23" t="s">
        <v>135</v>
      </c>
      <c r="E80" s="23" t="s">
        <v>136</v>
      </c>
      <c r="F80" s="23" t="s">
        <v>23</v>
      </c>
      <c r="G80" s="13" t="s">
        <v>24</v>
      </c>
      <c r="H80" s="13" t="s">
        <v>25</v>
      </c>
      <c r="I80" s="24">
        <v>45091.413390000002</v>
      </c>
      <c r="J80" s="24"/>
      <c r="K80" s="44" t="str">
        <f t="shared" si="2"/>
        <v>0,0</v>
      </c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s="3" customFormat="1" ht="63" x14ac:dyDescent="0.25">
      <c r="A81" s="16" t="s">
        <v>137</v>
      </c>
      <c r="B81" s="13" t="s">
        <v>138</v>
      </c>
      <c r="C81" s="23" t="s">
        <v>20</v>
      </c>
      <c r="D81" s="23" t="s">
        <v>21</v>
      </c>
      <c r="E81" s="23" t="s">
        <v>139</v>
      </c>
      <c r="F81" s="23" t="s">
        <v>38</v>
      </c>
      <c r="G81" s="13" t="s">
        <v>24</v>
      </c>
      <c r="H81" s="13"/>
      <c r="I81" s="24">
        <v>12933.333329999999</v>
      </c>
      <c r="J81" s="24"/>
      <c r="K81" s="44" t="str">
        <f t="shared" si="2"/>
        <v>0,0</v>
      </c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s="3" customFormat="1" ht="47.25" x14ac:dyDescent="0.25">
      <c r="A82" s="16" t="s">
        <v>140</v>
      </c>
      <c r="B82" s="13" t="s">
        <v>141</v>
      </c>
      <c r="C82" s="23" t="s">
        <v>20</v>
      </c>
      <c r="D82" s="23" t="s">
        <v>21</v>
      </c>
      <c r="E82" s="23" t="s">
        <v>139</v>
      </c>
      <c r="F82" s="23" t="s">
        <v>38</v>
      </c>
      <c r="G82" s="13" t="s">
        <v>24</v>
      </c>
      <c r="H82" s="13"/>
      <c r="I82" s="24">
        <v>9000</v>
      </c>
      <c r="J82" s="24"/>
      <c r="K82" s="44" t="str">
        <f t="shared" si="2"/>
        <v>0,0</v>
      </c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s="3" customFormat="1" ht="47.25" x14ac:dyDescent="0.25">
      <c r="A83" s="28" t="s">
        <v>142</v>
      </c>
      <c r="B83" s="29" t="s">
        <v>143</v>
      </c>
      <c r="C83" s="30"/>
      <c r="D83" s="30"/>
      <c r="E83" s="30"/>
      <c r="F83" s="30"/>
      <c r="G83" s="31"/>
      <c r="H83" s="32"/>
      <c r="I83" s="33">
        <v>156383.97159999999</v>
      </c>
      <c r="J83" s="33"/>
      <c r="K83" s="45" t="str">
        <f t="shared" si="2"/>
        <v>0,0</v>
      </c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s="3" customFormat="1" ht="63" x14ac:dyDescent="0.25">
      <c r="A84" s="16" t="s">
        <v>144</v>
      </c>
      <c r="B84" s="13" t="s">
        <v>145</v>
      </c>
      <c r="C84" s="23" t="s">
        <v>20</v>
      </c>
      <c r="D84" s="23" t="s">
        <v>21</v>
      </c>
      <c r="E84" s="23" t="s">
        <v>146</v>
      </c>
      <c r="F84" s="23" t="s">
        <v>38</v>
      </c>
      <c r="G84" s="13" t="s">
        <v>24</v>
      </c>
      <c r="H84" s="13"/>
      <c r="I84" s="24">
        <v>32105.26296</v>
      </c>
      <c r="J84" s="24"/>
      <c r="K84" s="44" t="str">
        <f t="shared" si="2"/>
        <v>0,0</v>
      </c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s="3" customFormat="1" ht="63" x14ac:dyDescent="0.25">
      <c r="A85" s="16" t="s">
        <v>147</v>
      </c>
      <c r="B85" s="13" t="s">
        <v>148</v>
      </c>
      <c r="C85" s="23" t="s">
        <v>20</v>
      </c>
      <c r="D85" s="23" t="s">
        <v>21</v>
      </c>
      <c r="E85" s="23" t="s">
        <v>146</v>
      </c>
      <c r="F85" s="23" t="s">
        <v>38</v>
      </c>
      <c r="G85" s="13" t="s">
        <v>24</v>
      </c>
      <c r="H85" s="13"/>
      <c r="I85" s="24">
        <v>32105.26296</v>
      </c>
      <c r="J85" s="24"/>
      <c r="K85" s="44" t="str">
        <f t="shared" si="2"/>
        <v>0,0</v>
      </c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s="3" customFormat="1" ht="47.25" x14ac:dyDescent="0.25">
      <c r="A86" s="16" t="s">
        <v>149</v>
      </c>
      <c r="B86" s="13" t="s">
        <v>150</v>
      </c>
      <c r="C86" s="23" t="s">
        <v>20</v>
      </c>
      <c r="D86" s="23" t="s">
        <v>21</v>
      </c>
      <c r="E86" s="23" t="s">
        <v>146</v>
      </c>
      <c r="F86" s="23" t="s">
        <v>38</v>
      </c>
      <c r="G86" s="13" t="s">
        <v>24</v>
      </c>
      <c r="H86" s="13"/>
      <c r="I86" s="24">
        <v>32999.98358</v>
      </c>
      <c r="J86" s="24"/>
      <c r="K86" s="44" t="str">
        <f t="shared" si="2"/>
        <v>0,0</v>
      </c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s="3" customFormat="1" ht="47.25" x14ac:dyDescent="0.25">
      <c r="A87" s="16" t="s">
        <v>151</v>
      </c>
      <c r="B87" s="13" t="s">
        <v>152</v>
      </c>
      <c r="C87" s="23" t="s">
        <v>20</v>
      </c>
      <c r="D87" s="23" t="s">
        <v>21</v>
      </c>
      <c r="E87" s="23" t="s">
        <v>146</v>
      </c>
      <c r="F87" s="23" t="s">
        <v>38</v>
      </c>
      <c r="G87" s="13" t="s">
        <v>24</v>
      </c>
      <c r="H87" s="13"/>
      <c r="I87" s="24">
        <v>33484.814100000003</v>
      </c>
      <c r="J87" s="24"/>
      <c r="K87" s="44" t="str">
        <f t="shared" si="2"/>
        <v>0,0</v>
      </c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s="3" customFormat="1" ht="63" x14ac:dyDescent="0.25">
      <c r="A88" s="16" t="s">
        <v>153</v>
      </c>
      <c r="B88" s="13" t="s">
        <v>145</v>
      </c>
      <c r="C88" s="23" t="s">
        <v>20</v>
      </c>
      <c r="D88" s="23" t="s">
        <v>21</v>
      </c>
      <c r="E88" s="23" t="s">
        <v>154</v>
      </c>
      <c r="F88" s="23" t="s">
        <v>38</v>
      </c>
      <c r="G88" s="13" t="s">
        <v>24</v>
      </c>
      <c r="H88" s="13"/>
      <c r="I88" s="24">
        <v>7894.73704</v>
      </c>
      <c r="J88" s="24"/>
      <c r="K88" s="44" t="str">
        <f t="shared" si="2"/>
        <v>0,0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s="3" customFormat="1" ht="63" x14ac:dyDescent="0.25">
      <c r="A89" s="16" t="s">
        <v>155</v>
      </c>
      <c r="B89" s="13" t="s">
        <v>148</v>
      </c>
      <c r="C89" s="23" t="s">
        <v>20</v>
      </c>
      <c r="D89" s="23" t="s">
        <v>21</v>
      </c>
      <c r="E89" s="23" t="s">
        <v>154</v>
      </c>
      <c r="F89" s="23" t="s">
        <v>38</v>
      </c>
      <c r="G89" s="13" t="s">
        <v>24</v>
      </c>
      <c r="H89" s="13"/>
      <c r="I89" s="24">
        <v>7894.73704</v>
      </c>
      <c r="J89" s="24"/>
      <c r="K89" s="44" t="str">
        <f t="shared" si="2"/>
        <v>0,0</v>
      </c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s="3" customFormat="1" ht="47.25" x14ac:dyDescent="0.25">
      <c r="A90" s="16" t="s">
        <v>156</v>
      </c>
      <c r="B90" s="13" t="s">
        <v>150</v>
      </c>
      <c r="C90" s="23" t="s">
        <v>20</v>
      </c>
      <c r="D90" s="23" t="s">
        <v>21</v>
      </c>
      <c r="E90" s="23" t="s">
        <v>154</v>
      </c>
      <c r="F90" s="23" t="s">
        <v>38</v>
      </c>
      <c r="G90" s="13" t="s">
        <v>24</v>
      </c>
      <c r="H90" s="13"/>
      <c r="I90" s="24">
        <v>5263.1580199999999</v>
      </c>
      <c r="J90" s="24"/>
      <c r="K90" s="44" t="str">
        <f t="shared" si="2"/>
        <v>0,0</v>
      </c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s="3" customFormat="1" ht="47.25" x14ac:dyDescent="0.25">
      <c r="A91" s="16" t="s">
        <v>157</v>
      </c>
      <c r="B91" s="13" t="s">
        <v>152</v>
      </c>
      <c r="C91" s="23" t="s">
        <v>20</v>
      </c>
      <c r="D91" s="23" t="s">
        <v>21</v>
      </c>
      <c r="E91" s="23" t="s">
        <v>154</v>
      </c>
      <c r="F91" s="23" t="s">
        <v>38</v>
      </c>
      <c r="G91" s="13" t="s">
        <v>24</v>
      </c>
      <c r="H91" s="13"/>
      <c r="I91" s="24">
        <v>4636.0159000000003</v>
      </c>
      <c r="J91" s="24"/>
      <c r="K91" s="44" t="str">
        <f t="shared" si="2"/>
        <v>0,0</v>
      </c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s="3" customFormat="1" ht="47.25" x14ac:dyDescent="0.25">
      <c r="A92" s="28" t="s">
        <v>158</v>
      </c>
      <c r="B92" s="29" t="s">
        <v>159</v>
      </c>
      <c r="C92" s="30"/>
      <c r="D92" s="30"/>
      <c r="E92" s="30"/>
      <c r="F92" s="30"/>
      <c r="G92" s="31"/>
      <c r="H92" s="32"/>
      <c r="I92" s="33">
        <v>87926.045549999995</v>
      </c>
      <c r="J92" s="33">
        <v>4739.3280000000004</v>
      </c>
      <c r="K92" s="45">
        <f t="shared" si="2"/>
        <v>5.3901298191614178</v>
      </c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s="3" customFormat="1" ht="47.25" x14ac:dyDescent="0.25">
      <c r="A93" s="16" t="s">
        <v>160</v>
      </c>
      <c r="B93" s="13" t="s">
        <v>161</v>
      </c>
      <c r="C93" s="23" t="s">
        <v>20</v>
      </c>
      <c r="D93" s="23" t="s">
        <v>21</v>
      </c>
      <c r="E93" s="23" t="s">
        <v>162</v>
      </c>
      <c r="F93" s="23" t="s">
        <v>23</v>
      </c>
      <c r="G93" s="13" t="s">
        <v>24</v>
      </c>
      <c r="H93" s="13"/>
      <c r="I93" s="24">
        <v>87926.045549999995</v>
      </c>
      <c r="J93" s="24">
        <v>4739.3280000000004</v>
      </c>
      <c r="K93" s="44">
        <f t="shared" si="2"/>
        <v>5.3901298191614178</v>
      </c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s="3" customFormat="1" ht="47.25" x14ac:dyDescent="0.25">
      <c r="A94" s="16"/>
      <c r="B94" s="13"/>
      <c r="C94" s="23" t="s">
        <v>20</v>
      </c>
      <c r="D94" s="23" t="s">
        <v>21</v>
      </c>
      <c r="E94" s="23" t="s">
        <v>162</v>
      </c>
      <c r="F94" s="23" t="s">
        <v>23</v>
      </c>
      <c r="G94" s="13" t="s">
        <v>24</v>
      </c>
      <c r="H94" s="13" t="s">
        <v>25</v>
      </c>
      <c r="I94" s="24">
        <v>27000</v>
      </c>
      <c r="J94" s="24"/>
      <c r="K94" s="44" t="str">
        <f t="shared" si="2"/>
        <v>0,0</v>
      </c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s="3" customFormat="1" ht="47.25" x14ac:dyDescent="0.25">
      <c r="A95" s="16"/>
      <c r="B95" s="13"/>
      <c r="C95" s="23" t="s">
        <v>20</v>
      </c>
      <c r="D95" s="23" t="s">
        <v>21</v>
      </c>
      <c r="E95" s="23" t="s">
        <v>162</v>
      </c>
      <c r="F95" s="23" t="s">
        <v>23</v>
      </c>
      <c r="G95" s="13" t="s">
        <v>24</v>
      </c>
      <c r="H95" s="13" t="s">
        <v>163</v>
      </c>
      <c r="I95" s="24">
        <v>5702</v>
      </c>
      <c r="J95" s="24"/>
      <c r="K95" s="44" t="str">
        <f t="shared" si="2"/>
        <v>0,0</v>
      </c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s="3" customFormat="1" ht="47.25" x14ac:dyDescent="0.25">
      <c r="A96" s="16"/>
      <c r="B96" s="13"/>
      <c r="C96" s="23" t="s">
        <v>20</v>
      </c>
      <c r="D96" s="23" t="s">
        <v>21</v>
      </c>
      <c r="E96" s="23" t="s">
        <v>162</v>
      </c>
      <c r="F96" s="23" t="s">
        <v>23</v>
      </c>
      <c r="G96" s="13" t="s">
        <v>24</v>
      </c>
      <c r="H96" s="13" t="s">
        <v>164</v>
      </c>
      <c r="I96" s="24">
        <v>12999.165000000001</v>
      </c>
      <c r="J96" s="24">
        <v>4739.3280000000004</v>
      </c>
      <c r="K96" s="44">
        <f t="shared" si="2"/>
        <v>36.458711001822039</v>
      </c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s="3" customFormat="1" ht="47.25" x14ac:dyDescent="0.25">
      <c r="A97" s="16"/>
      <c r="B97" s="13"/>
      <c r="C97" s="23" t="s">
        <v>20</v>
      </c>
      <c r="D97" s="23" t="s">
        <v>21</v>
      </c>
      <c r="E97" s="23" t="s">
        <v>162</v>
      </c>
      <c r="F97" s="23" t="s">
        <v>23</v>
      </c>
      <c r="G97" s="13" t="s">
        <v>24</v>
      </c>
      <c r="H97" s="13" t="s">
        <v>165</v>
      </c>
      <c r="I97" s="24">
        <v>15130.66</v>
      </c>
      <c r="J97" s="24"/>
      <c r="K97" s="44" t="str">
        <f t="shared" si="2"/>
        <v>0,0</v>
      </c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s="3" customFormat="1" ht="47.25" x14ac:dyDescent="0.25">
      <c r="A98" s="16"/>
      <c r="B98" s="13"/>
      <c r="C98" s="23" t="s">
        <v>20</v>
      </c>
      <c r="D98" s="23" t="s">
        <v>21</v>
      </c>
      <c r="E98" s="23" t="s">
        <v>162</v>
      </c>
      <c r="F98" s="23" t="s">
        <v>23</v>
      </c>
      <c r="G98" s="13" t="s">
        <v>24</v>
      </c>
      <c r="H98" s="13" t="s">
        <v>166</v>
      </c>
      <c r="I98" s="24">
        <v>2847.7150000000001</v>
      </c>
      <c r="J98" s="24"/>
      <c r="K98" s="44" t="str">
        <f t="shared" si="2"/>
        <v>0,0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s="3" customFormat="1" ht="47.25" x14ac:dyDescent="0.25">
      <c r="A99" s="16"/>
      <c r="B99" s="13"/>
      <c r="C99" s="23" t="s">
        <v>20</v>
      </c>
      <c r="D99" s="23" t="s">
        <v>21</v>
      </c>
      <c r="E99" s="23" t="s">
        <v>162</v>
      </c>
      <c r="F99" s="23" t="s">
        <v>23</v>
      </c>
      <c r="G99" s="13" t="s">
        <v>24</v>
      </c>
      <c r="H99" s="13" t="s">
        <v>167</v>
      </c>
      <c r="I99" s="24">
        <v>24246.505550000002</v>
      </c>
      <c r="J99" s="24"/>
      <c r="K99" s="44" t="str">
        <f t="shared" si="2"/>
        <v>0,0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s="3" customFormat="1" ht="31.5" x14ac:dyDescent="0.25">
      <c r="A100" s="28" t="s">
        <v>168</v>
      </c>
      <c r="B100" s="29" t="s">
        <v>169</v>
      </c>
      <c r="C100" s="30"/>
      <c r="D100" s="30"/>
      <c r="E100" s="30"/>
      <c r="F100" s="30"/>
      <c r="G100" s="31"/>
      <c r="H100" s="32"/>
      <c r="I100" s="33">
        <v>161109.17980000001</v>
      </c>
      <c r="J100" s="33"/>
      <c r="K100" s="45" t="str">
        <f t="shared" si="2"/>
        <v>0,0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s="3" customFormat="1" ht="47.25" x14ac:dyDescent="0.25">
      <c r="A101" s="16" t="s">
        <v>170</v>
      </c>
      <c r="B101" s="13" t="s">
        <v>171</v>
      </c>
      <c r="C101" s="23" t="s">
        <v>20</v>
      </c>
      <c r="D101" s="23" t="s">
        <v>21</v>
      </c>
      <c r="E101" s="23" t="s">
        <v>172</v>
      </c>
      <c r="F101" s="23" t="s">
        <v>38</v>
      </c>
      <c r="G101" s="13" t="s">
        <v>24</v>
      </c>
      <c r="H101" s="13"/>
      <c r="I101" s="24">
        <v>29276.988399999998</v>
      </c>
      <c r="J101" s="24"/>
      <c r="K101" s="44" t="str">
        <f t="shared" si="2"/>
        <v>0,0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s="3" customFormat="1" ht="110.25" x14ac:dyDescent="0.25">
      <c r="A102" s="16" t="s">
        <v>173</v>
      </c>
      <c r="B102" s="13" t="s">
        <v>174</v>
      </c>
      <c r="C102" s="23" t="s">
        <v>36</v>
      </c>
      <c r="D102" s="23" t="s">
        <v>21</v>
      </c>
      <c r="E102" s="23" t="s">
        <v>172</v>
      </c>
      <c r="F102" s="23" t="s">
        <v>38</v>
      </c>
      <c r="G102" s="13" t="s">
        <v>39</v>
      </c>
      <c r="H102" s="13"/>
      <c r="I102" s="24">
        <v>53719.9614</v>
      </c>
      <c r="J102" s="24"/>
      <c r="K102" s="44" t="str">
        <f t="shared" si="2"/>
        <v>0,0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s="3" customFormat="1" ht="78.75" x14ac:dyDescent="0.25">
      <c r="A103" s="16" t="s">
        <v>175</v>
      </c>
      <c r="B103" s="13" t="s">
        <v>176</v>
      </c>
      <c r="C103" s="23" t="s">
        <v>36</v>
      </c>
      <c r="D103" s="23" t="s">
        <v>21</v>
      </c>
      <c r="E103" s="23" t="s">
        <v>177</v>
      </c>
      <c r="F103" s="23" t="s">
        <v>38</v>
      </c>
      <c r="G103" s="13" t="s">
        <v>39</v>
      </c>
      <c r="H103" s="13"/>
      <c r="I103" s="24">
        <v>78112.23</v>
      </c>
      <c r="J103" s="24"/>
      <c r="K103" s="44" t="str">
        <f t="shared" si="2"/>
        <v>0,0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s="3" customFormat="1" ht="47.25" x14ac:dyDescent="0.25">
      <c r="A104" s="28" t="s">
        <v>178</v>
      </c>
      <c r="B104" s="29" t="s">
        <v>17</v>
      </c>
      <c r="C104" s="30"/>
      <c r="D104" s="30"/>
      <c r="E104" s="30"/>
      <c r="F104" s="30"/>
      <c r="G104" s="31"/>
      <c r="H104" s="32"/>
      <c r="I104" s="33">
        <v>264944.35259999998</v>
      </c>
      <c r="J104" s="33">
        <v>9.1037700000000008</v>
      </c>
      <c r="K104" s="45">
        <f t="shared" si="2"/>
        <v>3.4361064543030392E-3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s="3" customFormat="1" ht="47.25" x14ac:dyDescent="0.25">
      <c r="A105" s="16" t="s">
        <v>179</v>
      </c>
      <c r="B105" s="13" t="s">
        <v>19</v>
      </c>
      <c r="C105" s="23" t="s">
        <v>20</v>
      </c>
      <c r="D105" s="23" t="s">
        <v>21</v>
      </c>
      <c r="E105" s="23" t="s">
        <v>180</v>
      </c>
      <c r="F105" s="23" t="s">
        <v>23</v>
      </c>
      <c r="G105" s="13" t="s">
        <v>24</v>
      </c>
      <c r="H105" s="13"/>
      <c r="I105" s="24">
        <v>264944.35259999998</v>
      </c>
      <c r="J105" s="24">
        <v>9.1037700000000008</v>
      </c>
      <c r="K105" s="44">
        <f t="shared" si="2"/>
        <v>3.4361064543030392E-3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s="3" customFormat="1" ht="47.25" x14ac:dyDescent="0.25">
      <c r="A106" s="16"/>
      <c r="B106" s="13"/>
      <c r="C106" s="23" t="s">
        <v>20</v>
      </c>
      <c r="D106" s="23" t="s">
        <v>21</v>
      </c>
      <c r="E106" s="23" t="s">
        <v>180</v>
      </c>
      <c r="F106" s="23" t="s">
        <v>23</v>
      </c>
      <c r="G106" s="13" t="s">
        <v>24</v>
      </c>
      <c r="H106" s="13" t="s">
        <v>25</v>
      </c>
      <c r="I106" s="24">
        <v>13191.821180000001</v>
      </c>
      <c r="J106" s="24"/>
      <c r="K106" s="44" t="str">
        <f t="shared" si="2"/>
        <v>0,0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s="3" customFormat="1" ht="47.25" x14ac:dyDescent="0.25">
      <c r="A107" s="16"/>
      <c r="B107" s="13"/>
      <c r="C107" s="23" t="s">
        <v>20</v>
      </c>
      <c r="D107" s="23" t="s">
        <v>21</v>
      </c>
      <c r="E107" s="23" t="s">
        <v>180</v>
      </c>
      <c r="F107" s="23" t="s">
        <v>23</v>
      </c>
      <c r="G107" s="13" t="s">
        <v>24</v>
      </c>
      <c r="H107" s="13" t="s">
        <v>28</v>
      </c>
      <c r="I107" s="24">
        <v>56443.987269999998</v>
      </c>
      <c r="J107" s="24"/>
      <c r="K107" s="44" t="str">
        <f t="shared" si="2"/>
        <v>0,0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s="3" customFormat="1" ht="47.25" x14ac:dyDescent="0.25">
      <c r="A108" s="16"/>
      <c r="B108" s="13"/>
      <c r="C108" s="23" t="s">
        <v>20</v>
      </c>
      <c r="D108" s="23" t="s">
        <v>21</v>
      </c>
      <c r="E108" s="23" t="s">
        <v>180</v>
      </c>
      <c r="F108" s="23" t="s">
        <v>23</v>
      </c>
      <c r="G108" s="13" t="s">
        <v>24</v>
      </c>
      <c r="H108" s="13" t="s">
        <v>29</v>
      </c>
      <c r="I108" s="24">
        <v>13567.081920000001</v>
      </c>
      <c r="J108" s="24">
        <v>9.1037700000000008</v>
      </c>
      <c r="K108" s="44">
        <f t="shared" si="2"/>
        <v>6.7101901895201363E-2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s="3" customFormat="1" ht="47.25" x14ac:dyDescent="0.25">
      <c r="A109" s="16"/>
      <c r="B109" s="13"/>
      <c r="C109" s="23" t="s">
        <v>20</v>
      </c>
      <c r="D109" s="23" t="s">
        <v>21</v>
      </c>
      <c r="E109" s="23" t="s">
        <v>180</v>
      </c>
      <c r="F109" s="23" t="s">
        <v>23</v>
      </c>
      <c r="G109" s="13" t="s">
        <v>24</v>
      </c>
      <c r="H109" s="13" t="s">
        <v>30</v>
      </c>
      <c r="I109" s="24">
        <v>82515.960260000007</v>
      </c>
      <c r="J109" s="24"/>
      <c r="K109" s="44" t="str">
        <f t="shared" ref="K109:K140" si="3">IF(AND(J109="",I109&lt;&gt;""),"0,0",(IF(I109="","",(J109/I109)*100)))</f>
        <v>0,0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s="3" customFormat="1" ht="47.25" x14ac:dyDescent="0.25">
      <c r="A110" s="16"/>
      <c r="B110" s="13"/>
      <c r="C110" s="23" t="s">
        <v>20</v>
      </c>
      <c r="D110" s="23" t="s">
        <v>21</v>
      </c>
      <c r="E110" s="23" t="s">
        <v>180</v>
      </c>
      <c r="F110" s="23" t="s">
        <v>23</v>
      </c>
      <c r="G110" s="13" t="s">
        <v>24</v>
      </c>
      <c r="H110" s="13" t="s">
        <v>31</v>
      </c>
      <c r="I110" s="24">
        <v>99225.501969999998</v>
      </c>
      <c r="J110" s="24"/>
      <c r="K110" s="44" t="str">
        <f t="shared" si="3"/>
        <v>0,0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s="3" customFormat="1" ht="78.75" x14ac:dyDescent="0.25">
      <c r="A111" s="28" t="s">
        <v>181</v>
      </c>
      <c r="B111" s="29" t="s">
        <v>182</v>
      </c>
      <c r="C111" s="30"/>
      <c r="D111" s="30"/>
      <c r="E111" s="30"/>
      <c r="F111" s="30"/>
      <c r="G111" s="31"/>
      <c r="H111" s="32"/>
      <c r="I111" s="33">
        <v>121028.47792999999</v>
      </c>
      <c r="J111" s="33"/>
      <c r="K111" s="45" t="str">
        <f t="shared" si="3"/>
        <v>0,0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s="3" customFormat="1" x14ac:dyDescent="0.25">
      <c r="A112" s="28" t="s">
        <v>183</v>
      </c>
      <c r="B112" s="29" t="s">
        <v>184</v>
      </c>
      <c r="C112" s="30"/>
      <c r="D112" s="30"/>
      <c r="E112" s="30"/>
      <c r="F112" s="30"/>
      <c r="G112" s="31"/>
      <c r="H112" s="32"/>
      <c r="I112" s="33">
        <v>121028.47792999999</v>
      </c>
      <c r="J112" s="33"/>
      <c r="K112" s="45" t="str">
        <f t="shared" si="3"/>
        <v>0,0</v>
      </c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s="3" customFormat="1" ht="47.25" x14ac:dyDescent="0.25">
      <c r="A113" s="16" t="s">
        <v>185</v>
      </c>
      <c r="B113" s="13" t="s">
        <v>186</v>
      </c>
      <c r="C113" s="23" t="s">
        <v>20</v>
      </c>
      <c r="D113" s="23" t="s">
        <v>135</v>
      </c>
      <c r="E113" s="23" t="s">
        <v>187</v>
      </c>
      <c r="F113" s="23" t="s">
        <v>38</v>
      </c>
      <c r="G113" s="13" t="s">
        <v>24</v>
      </c>
      <c r="H113" s="13"/>
      <c r="I113" s="24">
        <v>28482.754000000001</v>
      </c>
      <c r="J113" s="24"/>
      <c r="K113" s="44" t="str">
        <f t="shared" si="3"/>
        <v>0,0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s="3" customFormat="1" ht="94.5" x14ac:dyDescent="0.25">
      <c r="A114" s="16" t="s">
        <v>188</v>
      </c>
      <c r="B114" s="13" t="s">
        <v>189</v>
      </c>
      <c r="C114" s="23" t="s">
        <v>190</v>
      </c>
      <c r="D114" s="23" t="s">
        <v>135</v>
      </c>
      <c r="E114" s="23" t="s">
        <v>191</v>
      </c>
      <c r="F114" s="23" t="s">
        <v>23</v>
      </c>
      <c r="G114" s="13" t="s">
        <v>192</v>
      </c>
      <c r="H114" s="13" t="s">
        <v>193</v>
      </c>
      <c r="I114" s="24">
        <v>32352.471570000002</v>
      </c>
      <c r="J114" s="24"/>
      <c r="K114" s="44" t="str">
        <f t="shared" si="3"/>
        <v>0,0</v>
      </c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s="3" customFormat="1" ht="110.25" x14ac:dyDescent="0.25">
      <c r="A115" s="16" t="s">
        <v>194</v>
      </c>
      <c r="B115" s="13" t="s">
        <v>195</v>
      </c>
      <c r="C115" s="23" t="s">
        <v>190</v>
      </c>
      <c r="D115" s="23" t="s">
        <v>135</v>
      </c>
      <c r="E115" s="23" t="s">
        <v>191</v>
      </c>
      <c r="F115" s="23" t="s">
        <v>23</v>
      </c>
      <c r="G115" s="13" t="s">
        <v>192</v>
      </c>
      <c r="H115" s="13" t="s">
        <v>196</v>
      </c>
      <c r="I115" s="24">
        <v>25771.200000000001</v>
      </c>
      <c r="J115" s="24"/>
      <c r="K115" s="44" t="str">
        <f t="shared" si="3"/>
        <v>0,0</v>
      </c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s="3" customFormat="1" ht="47.25" x14ac:dyDescent="0.25">
      <c r="A116" s="16" t="s">
        <v>197</v>
      </c>
      <c r="B116" s="13" t="s">
        <v>186</v>
      </c>
      <c r="C116" s="23" t="s">
        <v>20</v>
      </c>
      <c r="D116" s="23" t="s">
        <v>135</v>
      </c>
      <c r="E116" s="23" t="s">
        <v>198</v>
      </c>
      <c r="F116" s="23" t="s">
        <v>38</v>
      </c>
      <c r="G116" s="13" t="s">
        <v>24</v>
      </c>
      <c r="H116" s="13"/>
      <c r="I116" s="24">
        <v>11433.263000000001</v>
      </c>
      <c r="J116" s="24"/>
      <c r="K116" s="44" t="str">
        <f t="shared" si="3"/>
        <v>0,0</v>
      </c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s="3" customFormat="1" ht="63" x14ac:dyDescent="0.25">
      <c r="A117" s="16" t="s">
        <v>199</v>
      </c>
      <c r="B117" s="13" t="s">
        <v>200</v>
      </c>
      <c r="C117" s="23" t="s">
        <v>20</v>
      </c>
      <c r="D117" s="23" t="s">
        <v>135</v>
      </c>
      <c r="E117" s="23" t="s">
        <v>201</v>
      </c>
      <c r="F117" s="23" t="s">
        <v>38</v>
      </c>
      <c r="G117" s="13" t="s">
        <v>24</v>
      </c>
      <c r="H117" s="13"/>
      <c r="I117" s="24">
        <v>1260</v>
      </c>
      <c r="J117" s="24"/>
      <c r="K117" s="44" t="str">
        <f t="shared" si="3"/>
        <v>0,0</v>
      </c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s="3" customFormat="1" ht="47.25" x14ac:dyDescent="0.25">
      <c r="A118" s="16"/>
      <c r="B118" s="13"/>
      <c r="C118" s="23" t="s">
        <v>20</v>
      </c>
      <c r="D118" s="23" t="s">
        <v>135</v>
      </c>
      <c r="E118" s="23" t="s">
        <v>202</v>
      </c>
      <c r="F118" s="23" t="s">
        <v>38</v>
      </c>
      <c r="G118" s="13" t="s">
        <v>24</v>
      </c>
      <c r="H118" s="13"/>
      <c r="I118" s="24">
        <v>11494.153</v>
      </c>
      <c r="J118" s="24"/>
      <c r="K118" s="44" t="str">
        <f t="shared" si="3"/>
        <v>0,0</v>
      </c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s="3" customFormat="1" ht="94.5" x14ac:dyDescent="0.25">
      <c r="A119" s="16" t="s">
        <v>203</v>
      </c>
      <c r="B119" s="13" t="s">
        <v>204</v>
      </c>
      <c r="C119" s="23" t="s">
        <v>190</v>
      </c>
      <c r="D119" s="23" t="s">
        <v>135</v>
      </c>
      <c r="E119" s="23" t="s">
        <v>205</v>
      </c>
      <c r="F119" s="23" t="s">
        <v>23</v>
      </c>
      <c r="G119" s="13" t="s">
        <v>192</v>
      </c>
      <c r="H119" s="13" t="s">
        <v>206</v>
      </c>
      <c r="I119" s="24">
        <v>10234.63636</v>
      </c>
      <c r="J119" s="24"/>
      <c r="K119" s="44" t="str">
        <f t="shared" si="3"/>
        <v>0,0</v>
      </c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s="3" customFormat="1" ht="47.25" x14ac:dyDescent="0.25">
      <c r="A120" s="28" t="s">
        <v>207</v>
      </c>
      <c r="B120" s="29" t="s">
        <v>208</v>
      </c>
      <c r="C120" s="30"/>
      <c r="D120" s="30"/>
      <c r="E120" s="30"/>
      <c r="F120" s="30"/>
      <c r="G120" s="31"/>
      <c r="H120" s="32"/>
      <c r="I120" s="33">
        <v>862310.31400999997</v>
      </c>
      <c r="J120" s="33">
        <v>10036.9807</v>
      </c>
      <c r="K120" s="45">
        <f t="shared" si="3"/>
        <v>1.1639638929198293</v>
      </c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s="3" customFormat="1" x14ac:dyDescent="0.25">
      <c r="A121" s="28" t="s">
        <v>209</v>
      </c>
      <c r="B121" s="29" t="s">
        <v>210</v>
      </c>
      <c r="C121" s="30"/>
      <c r="D121" s="30"/>
      <c r="E121" s="30"/>
      <c r="F121" s="30"/>
      <c r="G121" s="31"/>
      <c r="H121" s="32"/>
      <c r="I121" s="33">
        <v>787810.31400999997</v>
      </c>
      <c r="J121" s="33">
        <v>10036.9807</v>
      </c>
      <c r="K121" s="45">
        <f t="shared" si="3"/>
        <v>1.2740351987664631</v>
      </c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s="3" customFormat="1" ht="78.75" x14ac:dyDescent="0.25">
      <c r="A122" s="16" t="s">
        <v>211</v>
      </c>
      <c r="B122" s="13" t="s">
        <v>212</v>
      </c>
      <c r="C122" s="23" t="s">
        <v>213</v>
      </c>
      <c r="D122" s="23" t="s">
        <v>214</v>
      </c>
      <c r="E122" s="23" t="s">
        <v>215</v>
      </c>
      <c r="F122" s="23" t="s">
        <v>38</v>
      </c>
      <c r="G122" s="13" t="s">
        <v>216</v>
      </c>
      <c r="H122" s="13"/>
      <c r="I122" s="24">
        <v>122000</v>
      </c>
      <c r="J122" s="24"/>
      <c r="K122" s="44" t="str">
        <f t="shared" si="3"/>
        <v>0,0</v>
      </c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s="3" customFormat="1" ht="78.75" x14ac:dyDescent="0.25">
      <c r="A123" s="16" t="s">
        <v>217</v>
      </c>
      <c r="B123" s="13" t="s">
        <v>218</v>
      </c>
      <c r="C123" s="23" t="s">
        <v>213</v>
      </c>
      <c r="D123" s="23" t="s">
        <v>214</v>
      </c>
      <c r="E123" s="23" t="s">
        <v>215</v>
      </c>
      <c r="F123" s="23" t="s">
        <v>38</v>
      </c>
      <c r="G123" s="13" t="s">
        <v>216</v>
      </c>
      <c r="H123" s="13"/>
      <c r="I123" s="24">
        <v>212692.65979999999</v>
      </c>
      <c r="J123" s="24">
        <v>9999.9719999999998</v>
      </c>
      <c r="K123" s="44">
        <f t="shared" si="3"/>
        <v>4.7016065384687993</v>
      </c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s="3" customFormat="1" ht="78.75" x14ac:dyDescent="0.25">
      <c r="A124" s="16" t="s">
        <v>219</v>
      </c>
      <c r="B124" s="13" t="s">
        <v>220</v>
      </c>
      <c r="C124" s="23" t="s">
        <v>213</v>
      </c>
      <c r="D124" s="23" t="s">
        <v>214</v>
      </c>
      <c r="E124" s="23" t="s">
        <v>215</v>
      </c>
      <c r="F124" s="23" t="s">
        <v>38</v>
      </c>
      <c r="G124" s="13" t="s">
        <v>216</v>
      </c>
      <c r="H124" s="13"/>
      <c r="I124" s="24">
        <v>190672.58712000001</v>
      </c>
      <c r="J124" s="24"/>
      <c r="K124" s="44" t="str">
        <f t="shared" si="3"/>
        <v>0,0</v>
      </c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s="3" customFormat="1" ht="78.75" x14ac:dyDescent="0.25">
      <c r="A125" s="16" t="s">
        <v>221</v>
      </c>
      <c r="B125" s="13" t="s">
        <v>222</v>
      </c>
      <c r="C125" s="23" t="s">
        <v>213</v>
      </c>
      <c r="D125" s="23" t="s">
        <v>214</v>
      </c>
      <c r="E125" s="23" t="s">
        <v>215</v>
      </c>
      <c r="F125" s="23" t="s">
        <v>38</v>
      </c>
      <c r="G125" s="13" t="s">
        <v>216</v>
      </c>
      <c r="H125" s="13"/>
      <c r="I125" s="24">
        <v>1649.38096</v>
      </c>
      <c r="J125" s="24"/>
      <c r="K125" s="44" t="str">
        <f t="shared" si="3"/>
        <v>0,0</v>
      </c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s="3" customFormat="1" ht="78.75" x14ac:dyDescent="0.25">
      <c r="A126" s="16" t="s">
        <v>223</v>
      </c>
      <c r="B126" s="13" t="s">
        <v>224</v>
      </c>
      <c r="C126" s="23" t="s">
        <v>213</v>
      </c>
      <c r="D126" s="23" t="s">
        <v>214</v>
      </c>
      <c r="E126" s="23" t="s">
        <v>225</v>
      </c>
      <c r="F126" s="23" t="s">
        <v>38</v>
      </c>
      <c r="G126" s="13" t="s">
        <v>216</v>
      </c>
      <c r="H126" s="13"/>
      <c r="I126" s="24">
        <v>95927.637969999996</v>
      </c>
      <c r="J126" s="24">
        <v>37.008699999999997</v>
      </c>
      <c r="K126" s="44">
        <f t="shared" si="3"/>
        <v>3.8579809513889979E-2</v>
      </c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s="3" customFormat="1" ht="78.75" x14ac:dyDescent="0.25">
      <c r="A127" s="16" t="s">
        <v>226</v>
      </c>
      <c r="B127" s="13" t="s">
        <v>227</v>
      </c>
      <c r="C127" s="23" t="s">
        <v>213</v>
      </c>
      <c r="D127" s="23" t="s">
        <v>214</v>
      </c>
      <c r="E127" s="23" t="s">
        <v>225</v>
      </c>
      <c r="F127" s="23" t="s">
        <v>38</v>
      </c>
      <c r="G127" s="13" t="s">
        <v>216</v>
      </c>
      <c r="H127" s="13"/>
      <c r="I127" s="24">
        <v>1371.9079999999999</v>
      </c>
      <c r="J127" s="24"/>
      <c r="K127" s="44" t="str">
        <f t="shared" si="3"/>
        <v>0,0</v>
      </c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s="3" customFormat="1" ht="78.75" x14ac:dyDescent="0.25">
      <c r="A128" s="16" t="s">
        <v>228</v>
      </c>
      <c r="B128" s="13" t="s">
        <v>229</v>
      </c>
      <c r="C128" s="23" t="s">
        <v>213</v>
      </c>
      <c r="D128" s="23" t="s">
        <v>214</v>
      </c>
      <c r="E128" s="23" t="s">
        <v>225</v>
      </c>
      <c r="F128" s="23" t="s">
        <v>38</v>
      </c>
      <c r="G128" s="13" t="s">
        <v>216</v>
      </c>
      <c r="H128" s="13"/>
      <c r="I128" s="24">
        <v>587.82528000000002</v>
      </c>
      <c r="J128" s="24"/>
      <c r="K128" s="44" t="str">
        <f t="shared" si="3"/>
        <v>0,0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s="3" customFormat="1" ht="78.75" x14ac:dyDescent="0.25">
      <c r="A129" s="16" t="s">
        <v>230</v>
      </c>
      <c r="B129" s="13" t="s">
        <v>231</v>
      </c>
      <c r="C129" s="23" t="s">
        <v>213</v>
      </c>
      <c r="D129" s="23" t="s">
        <v>214</v>
      </c>
      <c r="E129" s="23" t="s">
        <v>225</v>
      </c>
      <c r="F129" s="23" t="s">
        <v>38</v>
      </c>
      <c r="G129" s="13" t="s">
        <v>216</v>
      </c>
      <c r="H129" s="13"/>
      <c r="I129" s="24">
        <v>485.65174999999999</v>
      </c>
      <c r="J129" s="24"/>
      <c r="K129" s="44" t="str">
        <f t="shared" si="3"/>
        <v>0,0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s="3" customFormat="1" ht="78.75" x14ac:dyDescent="0.25">
      <c r="A130" s="16" t="s">
        <v>232</v>
      </c>
      <c r="B130" s="13" t="s">
        <v>233</v>
      </c>
      <c r="C130" s="23" t="s">
        <v>213</v>
      </c>
      <c r="D130" s="23" t="s">
        <v>214</v>
      </c>
      <c r="E130" s="23" t="s">
        <v>225</v>
      </c>
      <c r="F130" s="23" t="s">
        <v>38</v>
      </c>
      <c r="G130" s="13" t="s">
        <v>216</v>
      </c>
      <c r="H130" s="13"/>
      <c r="I130" s="24">
        <v>1626.9770000000001</v>
      </c>
      <c r="J130" s="24"/>
      <c r="K130" s="44" t="str">
        <f t="shared" si="3"/>
        <v>0,0</v>
      </c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s="3" customFormat="1" ht="78.75" x14ac:dyDescent="0.25">
      <c r="A131" s="16" t="s">
        <v>234</v>
      </c>
      <c r="B131" s="13" t="s">
        <v>235</v>
      </c>
      <c r="C131" s="23" t="s">
        <v>213</v>
      </c>
      <c r="D131" s="23" t="s">
        <v>214</v>
      </c>
      <c r="E131" s="23" t="s">
        <v>236</v>
      </c>
      <c r="F131" s="23" t="s">
        <v>23</v>
      </c>
      <c r="G131" s="13" t="s">
        <v>216</v>
      </c>
      <c r="H131" s="13" t="s">
        <v>25</v>
      </c>
      <c r="I131" s="24">
        <v>154795.68612999999</v>
      </c>
      <c r="J131" s="24"/>
      <c r="K131" s="44" t="str">
        <f t="shared" si="3"/>
        <v>0,0</v>
      </c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s="3" customFormat="1" ht="78.75" x14ac:dyDescent="0.25">
      <c r="A132" s="16" t="s">
        <v>237</v>
      </c>
      <c r="B132" s="13" t="s">
        <v>238</v>
      </c>
      <c r="C132" s="23" t="s">
        <v>213</v>
      </c>
      <c r="D132" s="23" t="s">
        <v>214</v>
      </c>
      <c r="E132" s="23" t="s">
        <v>236</v>
      </c>
      <c r="F132" s="23" t="s">
        <v>23</v>
      </c>
      <c r="G132" s="13" t="s">
        <v>216</v>
      </c>
      <c r="H132" s="13" t="s">
        <v>166</v>
      </c>
      <c r="I132" s="24">
        <v>6000</v>
      </c>
      <c r="J132" s="24"/>
      <c r="K132" s="44" t="str">
        <f t="shared" si="3"/>
        <v>0,0</v>
      </c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s="3" customFormat="1" x14ac:dyDescent="0.25">
      <c r="A133" s="28" t="s">
        <v>239</v>
      </c>
      <c r="B133" s="29" t="s">
        <v>240</v>
      </c>
      <c r="C133" s="30"/>
      <c r="D133" s="30"/>
      <c r="E133" s="30"/>
      <c r="F133" s="30"/>
      <c r="G133" s="31"/>
      <c r="H133" s="32"/>
      <c r="I133" s="33">
        <v>74500</v>
      </c>
      <c r="J133" s="33"/>
      <c r="K133" s="45" t="str">
        <f t="shared" si="3"/>
        <v>0,0</v>
      </c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s="3" customFormat="1" ht="78.75" x14ac:dyDescent="0.25">
      <c r="A134" s="16" t="s">
        <v>241</v>
      </c>
      <c r="B134" s="13" t="s">
        <v>242</v>
      </c>
      <c r="C134" s="23" t="s">
        <v>213</v>
      </c>
      <c r="D134" s="23" t="s">
        <v>243</v>
      </c>
      <c r="E134" s="23" t="s">
        <v>244</v>
      </c>
      <c r="F134" s="23" t="s">
        <v>38</v>
      </c>
      <c r="G134" s="13" t="s">
        <v>216</v>
      </c>
      <c r="H134" s="13"/>
      <c r="I134" s="24">
        <v>64500</v>
      </c>
      <c r="J134" s="24"/>
      <c r="K134" s="44" t="str">
        <f t="shared" si="3"/>
        <v>0,0</v>
      </c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s="3" customFormat="1" ht="78.75" x14ac:dyDescent="0.25">
      <c r="A135" s="16" t="s">
        <v>245</v>
      </c>
      <c r="B135" s="13" t="s">
        <v>246</v>
      </c>
      <c r="C135" s="23" t="s">
        <v>213</v>
      </c>
      <c r="D135" s="23" t="s">
        <v>243</v>
      </c>
      <c r="E135" s="23" t="s">
        <v>244</v>
      </c>
      <c r="F135" s="23" t="s">
        <v>38</v>
      </c>
      <c r="G135" s="13" t="s">
        <v>216</v>
      </c>
      <c r="H135" s="13"/>
      <c r="I135" s="24">
        <v>10000</v>
      </c>
      <c r="J135" s="24"/>
      <c r="K135" s="44" t="str">
        <f t="shared" si="3"/>
        <v>0,0</v>
      </c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s="3" customFormat="1" ht="47.25" x14ac:dyDescent="0.25">
      <c r="A136" s="28" t="s">
        <v>247</v>
      </c>
      <c r="B136" s="29" t="s">
        <v>248</v>
      </c>
      <c r="C136" s="30"/>
      <c r="D136" s="30"/>
      <c r="E136" s="30"/>
      <c r="F136" s="30"/>
      <c r="G136" s="31"/>
      <c r="H136" s="32"/>
      <c r="I136" s="33">
        <v>41015.817539999996</v>
      </c>
      <c r="J136" s="33"/>
      <c r="K136" s="45" t="str">
        <f t="shared" si="3"/>
        <v>0,0</v>
      </c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s="3" customFormat="1" ht="31.5" x14ac:dyDescent="0.25">
      <c r="A137" s="28" t="s">
        <v>249</v>
      </c>
      <c r="B137" s="29" t="s">
        <v>250</v>
      </c>
      <c r="C137" s="30"/>
      <c r="D137" s="30"/>
      <c r="E137" s="30"/>
      <c r="F137" s="30"/>
      <c r="G137" s="31"/>
      <c r="H137" s="32"/>
      <c r="I137" s="33">
        <v>41015.817539999996</v>
      </c>
      <c r="J137" s="33"/>
      <c r="K137" s="45" t="str">
        <f t="shared" si="3"/>
        <v>0,0</v>
      </c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s="3" customFormat="1" ht="78.75" x14ac:dyDescent="0.25">
      <c r="A138" s="16" t="s">
        <v>251</v>
      </c>
      <c r="B138" s="13" t="s">
        <v>252</v>
      </c>
      <c r="C138" s="23" t="s">
        <v>36</v>
      </c>
      <c r="D138" s="23" t="s">
        <v>253</v>
      </c>
      <c r="E138" s="23" t="s">
        <v>254</v>
      </c>
      <c r="F138" s="23" t="s">
        <v>23</v>
      </c>
      <c r="G138" s="13" t="s">
        <v>39</v>
      </c>
      <c r="H138" s="13" t="s">
        <v>193</v>
      </c>
      <c r="I138" s="24">
        <v>41015.817539999996</v>
      </c>
      <c r="J138" s="24"/>
      <c r="K138" s="44" t="str">
        <f t="shared" si="3"/>
        <v>0,0</v>
      </c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s="3" customFormat="1" ht="47.25" x14ac:dyDescent="0.25">
      <c r="A139" s="28" t="s">
        <v>255</v>
      </c>
      <c r="B139" s="29" t="s">
        <v>256</v>
      </c>
      <c r="C139" s="30"/>
      <c r="D139" s="30"/>
      <c r="E139" s="30"/>
      <c r="F139" s="30"/>
      <c r="G139" s="31"/>
      <c r="H139" s="32"/>
      <c r="I139" s="33">
        <v>137885.58042000001</v>
      </c>
      <c r="J139" s="33"/>
      <c r="K139" s="45" t="str">
        <f t="shared" si="3"/>
        <v>0,0</v>
      </c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s="3" customFormat="1" ht="47.25" x14ac:dyDescent="0.25">
      <c r="A140" s="28" t="s">
        <v>257</v>
      </c>
      <c r="B140" s="29" t="s">
        <v>258</v>
      </c>
      <c r="C140" s="30"/>
      <c r="D140" s="30"/>
      <c r="E140" s="30"/>
      <c r="F140" s="30"/>
      <c r="G140" s="31"/>
      <c r="H140" s="32"/>
      <c r="I140" s="33">
        <v>137885.58042000001</v>
      </c>
      <c r="J140" s="33"/>
      <c r="K140" s="45" t="str">
        <f t="shared" si="3"/>
        <v>0,0</v>
      </c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s="3" customFormat="1" ht="63" x14ac:dyDescent="0.25">
      <c r="A141" s="16" t="s">
        <v>259</v>
      </c>
      <c r="B141" s="13" t="s">
        <v>260</v>
      </c>
      <c r="C141" s="23" t="s">
        <v>20</v>
      </c>
      <c r="D141" s="23" t="s">
        <v>21</v>
      </c>
      <c r="E141" s="23" t="s">
        <v>261</v>
      </c>
      <c r="F141" s="23" t="s">
        <v>23</v>
      </c>
      <c r="G141" s="13" t="s">
        <v>24</v>
      </c>
      <c r="H141" s="13"/>
      <c r="I141" s="24">
        <v>47623.196470000003</v>
      </c>
      <c r="J141" s="24"/>
      <c r="K141" s="44" t="str">
        <f t="shared" ref="K141:K154" si="4">IF(AND(J141="",I141&lt;&gt;""),"0,0",(IF(I141="","",(J141/I141)*100)))</f>
        <v>0,0</v>
      </c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s="3" customFormat="1" ht="47.25" x14ac:dyDescent="0.25">
      <c r="A142" s="16"/>
      <c r="B142" s="13"/>
      <c r="C142" s="23" t="s">
        <v>20</v>
      </c>
      <c r="D142" s="23" t="s">
        <v>21</v>
      </c>
      <c r="E142" s="23" t="s">
        <v>261</v>
      </c>
      <c r="F142" s="23" t="s">
        <v>23</v>
      </c>
      <c r="G142" s="13" t="s">
        <v>24</v>
      </c>
      <c r="H142" s="13" t="s">
        <v>193</v>
      </c>
      <c r="I142" s="24">
        <v>3341.25</v>
      </c>
      <c r="J142" s="24"/>
      <c r="K142" s="44" t="str">
        <f t="shared" si="4"/>
        <v>0,0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s="3" customFormat="1" ht="47.25" x14ac:dyDescent="0.25">
      <c r="A143" s="16"/>
      <c r="B143" s="13"/>
      <c r="C143" s="23" t="s">
        <v>20</v>
      </c>
      <c r="D143" s="23" t="s">
        <v>21</v>
      </c>
      <c r="E143" s="23" t="s">
        <v>261</v>
      </c>
      <c r="F143" s="23" t="s">
        <v>23</v>
      </c>
      <c r="G143" s="13" t="s">
        <v>24</v>
      </c>
      <c r="H143" s="13" t="s">
        <v>262</v>
      </c>
      <c r="I143" s="24">
        <v>17394.88</v>
      </c>
      <c r="J143" s="24"/>
      <c r="K143" s="44" t="str">
        <f t="shared" si="4"/>
        <v>0,0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s="3" customFormat="1" ht="47.25" x14ac:dyDescent="0.25">
      <c r="A144" s="16"/>
      <c r="B144" s="13"/>
      <c r="C144" s="23" t="s">
        <v>20</v>
      </c>
      <c r="D144" s="23" t="s">
        <v>21</v>
      </c>
      <c r="E144" s="23" t="s">
        <v>261</v>
      </c>
      <c r="F144" s="23" t="s">
        <v>23</v>
      </c>
      <c r="G144" s="13" t="s">
        <v>24</v>
      </c>
      <c r="H144" s="13" t="s">
        <v>263</v>
      </c>
      <c r="I144" s="24">
        <v>26887.066470000002</v>
      </c>
      <c r="J144" s="24"/>
      <c r="K144" s="44" t="str">
        <f t="shared" si="4"/>
        <v>0,0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s="3" customFormat="1" ht="47.25" x14ac:dyDescent="0.25">
      <c r="A145" s="16" t="s">
        <v>264</v>
      </c>
      <c r="B145" s="13" t="s">
        <v>265</v>
      </c>
      <c r="C145" s="23" t="s">
        <v>20</v>
      </c>
      <c r="D145" s="23" t="s">
        <v>21</v>
      </c>
      <c r="E145" s="23" t="s">
        <v>266</v>
      </c>
      <c r="F145" s="23" t="s">
        <v>23</v>
      </c>
      <c r="G145" s="13" t="s">
        <v>24</v>
      </c>
      <c r="H145" s="13"/>
      <c r="I145" s="24">
        <v>83169.799220000001</v>
      </c>
      <c r="J145" s="24"/>
      <c r="K145" s="44" t="str">
        <f t="shared" si="4"/>
        <v>0,0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s="3" customFormat="1" ht="47.25" x14ac:dyDescent="0.25">
      <c r="A146" s="16"/>
      <c r="B146" s="13"/>
      <c r="C146" s="23" t="s">
        <v>20</v>
      </c>
      <c r="D146" s="23" t="s">
        <v>21</v>
      </c>
      <c r="E146" s="23" t="s">
        <v>266</v>
      </c>
      <c r="F146" s="23" t="s">
        <v>23</v>
      </c>
      <c r="G146" s="13" t="s">
        <v>24</v>
      </c>
      <c r="H146" s="13" t="s">
        <v>206</v>
      </c>
      <c r="I146" s="24">
        <v>13645.53145</v>
      </c>
      <c r="J146" s="24"/>
      <c r="K146" s="44" t="str">
        <f t="shared" si="4"/>
        <v>0,0</v>
      </c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s="3" customFormat="1" ht="47.25" x14ac:dyDescent="0.25">
      <c r="A147" s="16"/>
      <c r="B147" s="13"/>
      <c r="C147" s="23" t="s">
        <v>20</v>
      </c>
      <c r="D147" s="23" t="s">
        <v>21</v>
      </c>
      <c r="E147" s="23" t="s">
        <v>266</v>
      </c>
      <c r="F147" s="23" t="s">
        <v>23</v>
      </c>
      <c r="G147" s="13" t="s">
        <v>24</v>
      </c>
      <c r="H147" s="13" t="s">
        <v>267</v>
      </c>
      <c r="I147" s="24">
        <v>69524.267770000006</v>
      </c>
      <c r="J147" s="24"/>
      <c r="K147" s="44" t="str">
        <f t="shared" si="4"/>
        <v>0,0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s="3" customFormat="1" ht="47.25" x14ac:dyDescent="0.25">
      <c r="A148" s="16" t="s">
        <v>268</v>
      </c>
      <c r="B148" s="13" t="s">
        <v>269</v>
      </c>
      <c r="C148" s="23" t="s">
        <v>20</v>
      </c>
      <c r="D148" s="23" t="s">
        <v>21</v>
      </c>
      <c r="E148" s="23" t="s">
        <v>270</v>
      </c>
      <c r="F148" s="23" t="s">
        <v>23</v>
      </c>
      <c r="G148" s="13" t="s">
        <v>24</v>
      </c>
      <c r="H148" s="13" t="s">
        <v>262</v>
      </c>
      <c r="I148" s="24">
        <v>7092.5847299999996</v>
      </c>
      <c r="J148" s="24"/>
      <c r="K148" s="44" t="str">
        <f t="shared" si="4"/>
        <v>0,0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s="3" customFormat="1" ht="47.25" x14ac:dyDescent="0.25">
      <c r="A149" s="28" t="s">
        <v>271</v>
      </c>
      <c r="B149" s="29" t="s">
        <v>272</v>
      </c>
      <c r="C149" s="30"/>
      <c r="D149" s="30"/>
      <c r="E149" s="30"/>
      <c r="F149" s="30"/>
      <c r="G149" s="31"/>
      <c r="H149" s="32"/>
      <c r="I149" s="33">
        <v>28000</v>
      </c>
      <c r="J149" s="33"/>
      <c r="K149" s="45" t="str">
        <f t="shared" si="4"/>
        <v>0,0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s="3" customFormat="1" ht="47.25" x14ac:dyDescent="0.25">
      <c r="A150" s="28" t="s">
        <v>273</v>
      </c>
      <c r="B150" s="29" t="s">
        <v>274</v>
      </c>
      <c r="C150" s="30"/>
      <c r="D150" s="30"/>
      <c r="E150" s="30"/>
      <c r="F150" s="30"/>
      <c r="G150" s="31"/>
      <c r="H150" s="32"/>
      <c r="I150" s="33">
        <v>28000</v>
      </c>
      <c r="J150" s="33"/>
      <c r="K150" s="45" t="str">
        <f t="shared" si="4"/>
        <v>0,0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s="3" customFormat="1" ht="63" x14ac:dyDescent="0.25">
      <c r="A151" s="16" t="s">
        <v>275</v>
      </c>
      <c r="B151" s="13" t="s">
        <v>276</v>
      </c>
      <c r="C151" s="23" t="s">
        <v>277</v>
      </c>
      <c r="D151" s="23" t="s">
        <v>278</v>
      </c>
      <c r="E151" s="23" t="s">
        <v>279</v>
      </c>
      <c r="F151" s="23" t="s">
        <v>23</v>
      </c>
      <c r="G151" s="13" t="s">
        <v>280</v>
      </c>
      <c r="H151" s="13" t="s">
        <v>281</v>
      </c>
      <c r="I151" s="24">
        <v>10000</v>
      </c>
      <c r="J151" s="24"/>
      <c r="K151" s="44" t="str">
        <f t="shared" si="4"/>
        <v>0,0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s="3" customFormat="1" ht="63" x14ac:dyDescent="0.25">
      <c r="A152" s="16" t="s">
        <v>282</v>
      </c>
      <c r="B152" s="13" t="s">
        <v>283</v>
      </c>
      <c r="C152" s="23" t="s">
        <v>277</v>
      </c>
      <c r="D152" s="23" t="s">
        <v>278</v>
      </c>
      <c r="E152" s="23" t="s">
        <v>279</v>
      </c>
      <c r="F152" s="23" t="s">
        <v>23</v>
      </c>
      <c r="G152" s="13" t="s">
        <v>280</v>
      </c>
      <c r="H152" s="13" t="s">
        <v>284</v>
      </c>
      <c r="I152" s="24">
        <v>8000</v>
      </c>
      <c r="J152" s="24"/>
      <c r="K152" s="44" t="str">
        <f t="shared" si="4"/>
        <v>0,0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s="3" customFormat="1" ht="78.75" x14ac:dyDescent="0.25">
      <c r="A153" s="62" t="s">
        <v>285</v>
      </c>
      <c r="B153" s="31" t="s">
        <v>286</v>
      </c>
      <c r="C153" s="30" t="s">
        <v>277</v>
      </c>
      <c r="D153" s="30" t="s">
        <v>278</v>
      </c>
      <c r="E153" s="30" t="s">
        <v>279</v>
      </c>
      <c r="F153" s="30" t="s">
        <v>23</v>
      </c>
      <c r="G153" s="31" t="s">
        <v>280</v>
      </c>
      <c r="H153" s="31" t="s">
        <v>193</v>
      </c>
      <c r="I153" s="63">
        <v>10000</v>
      </c>
      <c r="J153" s="63"/>
      <c r="K153" s="64" t="str">
        <f t="shared" si="4"/>
        <v>0,0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s="3" customFormat="1" x14ac:dyDescent="0.25">
      <c r="A154" s="65"/>
      <c r="B154" s="66" t="s">
        <v>287</v>
      </c>
      <c r="C154" s="67"/>
      <c r="D154" s="67"/>
      <c r="E154" s="67"/>
      <c r="F154" s="67"/>
      <c r="G154" s="68"/>
      <c r="H154" s="66"/>
      <c r="I154" s="69">
        <v>4244567.0502500003</v>
      </c>
      <c r="J154" s="69">
        <v>139653.70667000001</v>
      </c>
      <c r="K154" s="70">
        <f t="shared" si="4"/>
        <v>3.2901755353770317</v>
      </c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s="19" customFormat="1" ht="46.9" customHeight="1" x14ac:dyDescent="0.25">
      <c r="A155" s="61"/>
      <c r="B155" s="61" t="s">
        <v>14</v>
      </c>
      <c r="C155" s="50"/>
      <c r="D155" s="50"/>
      <c r="E155" s="50"/>
      <c r="F155" s="50"/>
      <c r="G155" s="50"/>
      <c r="H155" s="50"/>
      <c r="I155" s="50"/>
      <c r="J155" s="50"/>
      <c r="K155" s="51"/>
    </row>
    <row r="156" spans="1:25" s="3" customFormat="1" ht="47.25" x14ac:dyDescent="0.25">
      <c r="A156" s="28" t="s">
        <v>9</v>
      </c>
      <c r="B156" s="29" t="s">
        <v>15</v>
      </c>
      <c r="C156" s="30"/>
      <c r="D156" s="30"/>
      <c r="E156" s="30"/>
      <c r="F156" s="30"/>
      <c r="G156" s="31"/>
      <c r="H156" s="32"/>
      <c r="I156" s="33">
        <v>337584.48846999998</v>
      </c>
      <c r="J156" s="33">
        <v>60890.068780000001</v>
      </c>
      <c r="K156" s="45">
        <f t="shared" ref="K156:K174" si="5">IF(AND(J156="",I156&lt;&gt;""),"0,0",(IF(I156="","",(J156/I156)*100)))</f>
        <v>18.03698654993477</v>
      </c>
      <c r="L156" s="14"/>
      <c r="M156" s="14"/>
      <c r="N156" s="14"/>
      <c r="O156" s="14"/>
      <c r="P156" s="14"/>
      <c r="Q156" s="14"/>
      <c r="R156" s="14"/>
      <c r="S156" s="14"/>
      <c r="T156" s="2"/>
      <c r="U156" s="2"/>
      <c r="V156" s="2"/>
      <c r="W156" s="2"/>
      <c r="X156" s="2"/>
      <c r="Y156" s="2"/>
    </row>
    <row r="157" spans="1:25" s="3" customFormat="1" ht="47.25" x14ac:dyDescent="0.25">
      <c r="A157" s="28" t="s">
        <v>16</v>
      </c>
      <c r="B157" s="29" t="s">
        <v>17</v>
      </c>
      <c r="C157" s="30"/>
      <c r="D157" s="30"/>
      <c r="E157" s="30"/>
      <c r="F157" s="30"/>
      <c r="G157" s="31"/>
      <c r="H157" s="32"/>
      <c r="I157" s="33">
        <v>337584.48846999998</v>
      </c>
      <c r="J157" s="33">
        <v>60890.068780000001</v>
      </c>
      <c r="K157" s="45">
        <f t="shared" si="5"/>
        <v>18.03698654993477</v>
      </c>
      <c r="L157" s="14"/>
      <c r="M157" s="14"/>
      <c r="N157" s="14"/>
      <c r="O157" s="14"/>
      <c r="P157" s="14"/>
      <c r="Q157" s="14"/>
      <c r="R157" s="14"/>
      <c r="S157" s="14"/>
      <c r="T157" s="2"/>
      <c r="U157" s="2"/>
      <c r="V157" s="2"/>
      <c r="W157" s="2"/>
      <c r="X157" s="2"/>
      <c r="Y157" s="2"/>
    </row>
    <row r="158" spans="1:25" s="3" customFormat="1" ht="47.25" x14ac:dyDescent="0.25">
      <c r="A158" s="16" t="s">
        <v>18</v>
      </c>
      <c r="B158" s="13" t="s">
        <v>19</v>
      </c>
      <c r="C158" s="23" t="s">
        <v>20</v>
      </c>
      <c r="D158" s="23" t="s">
        <v>21</v>
      </c>
      <c r="E158" s="23" t="s">
        <v>22</v>
      </c>
      <c r="F158" s="23" t="s">
        <v>23</v>
      </c>
      <c r="G158" s="13" t="s">
        <v>24</v>
      </c>
      <c r="H158" s="13"/>
      <c r="I158" s="24">
        <v>337584.48846999998</v>
      </c>
      <c r="J158" s="24">
        <v>60890.068780000001</v>
      </c>
      <c r="K158" s="44">
        <f t="shared" si="5"/>
        <v>18.03698654993477</v>
      </c>
      <c r="L158" s="15"/>
      <c r="M158" s="15"/>
      <c r="N158" s="15"/>
      <c r="O158" s="15"/>
      <c r="P158" s="15"/>
      <c r="Q158" s="15"/>
      <c r="R158" s="15"/>
      <c r="S158" s="15"/>
      <c r="T158" s="2"/>
      <c r="U158" s="2"/>
      <c r="V158" s="2"/>
      <c r="W158" s="2"/>
      <c r="X158" s="2"/>
      <c r="Y158" s="2"/>
    </row>
    <row r="159" spans="1:25" s="3" customFormat="1" ht="47.25" x14ac:dyDescent="0.25">
      <c r="A159" s="16"/>
      <c r="B159" s="13"/>
      <c r="C159" s="23" t="s">
        <v>20</v>
      </c>
      <c r="D159" s="23" t="s">
        <v>21</v>
      </c>
      <c r="E159" s="23" t="s">
        <v>22</v>
      </c>
      <c r="F159" s="23" t="s">
        <v>23</v>
      </c>
      <c r="G159" s="13" t="s">
        <v>24</v>
      </c>
      <c r="H159" s="13" t="s">
        <v>25</v>
      </c>
      <c r="I159" s="24">
        <v>11649.338959999999</v>
      </c>
      <c r="J159" s="24"/>
      <c r="K159" s="44" t="str">
        <f t="shared" si="5"/>
        <v>0,0</v>
      </c>
      <c r="L159" s="15"/>
      <c r="M159" s="15"/>
      <c r="N159" s="15"/>
      <c r="O159" s="15"/>
      <c r="P159" s="15"/>
      <c r="Q159" s="15"/>
      <c r="R159" s="15"/>
      <c r="S159" s="15"/>
      <c r="T159" s="2"/>
      <c r="U159" s="2"/>
      <c r="V159" s="2"/>
      <c r="W159" s="2"/>
      <c r="X159" s="2"/>
      <c r="Y159" s="2"/>
    </row>
    <row r="160" spans="1:25" s="3" customFormat="1" ht="30" x14ac:dyDescent="0.25">
      <c r="A160" s="34"/>
      <c r="B160" s="35" t="s">
        <v>26</v>
      </c>
      <c r="C160" s="36"/>
      <c r="D160" s="36"/>
      <c r="E160" s="36"/>
      <c r="F160" s="36"/>
      <c r="G160" s="37"/>
      <c r="H160" s="37"/>
      <c r="I160" s="38">
        <v>8154.5372699999998</v>
      </c>
      <c r="J160" s="38"/>
      <c r="K160" s="47" t="str">
        <f t="shared" si="5"/>
        <v>0,0</v>
      </c>
      <c r="L160" s="27"/>
      <c r="M160" s="27"/>
      <c r="N160" s="27"/>
      <c r="O160" s="27"/>
      <c r="P160" s="27"/>
      <c r="Q160" s="27"/>
      <c r="R160" s="27"/>
      <c r="S160" s="27"/>
      <c r="T160" s="2"/>
      <c r="U160" s="2"/>
      <c r="V160" s="2"/>
      <c r="W160" s="2"/>
      <c r="X160" s="2"/>
      <c r="Y160" s="2"/>
    </row>
    <row r="161" spans="1:25" s="3" customFormat="1" ht="30" x14ac:dyDescent="0.25">
      <c r="A161" s="34"/>
      <c r="B161" s="35" t="s">
        <v>27</v>
      </c>
      <c r="C161" s="36"/>
      <c r="D161" s="36"/>
      <c r="E161" s="36"/>
      <c r="F161" s="36"/>
      <c r="G161" s="37"/>
      <c r="H161" s="37"/>
      <c r="I161" s="38">
        <v>3494.8016899999998</v>
      </c>
      <c r="J161" s="38"/>
      <c r="K161" s="47" t="str">
        <f t="shared" si="5"/>
        <v>0,0</v>
      </c>
      <c r="L161" s="27"/>
      <c r="M161" s="27"/>
      <c r="N161" s="27"/>
      <c r="O161" s="27"/>
      <c r="P161" s="27"/>
      <c r="Q161" s="27"/>
      <c r="R161" s="27"/>
      <c r="S161" s="27"/>
      <c r="T161" s="2"/>
      <c r="U161" s="2"/>
      <c r="V161" s="2"/>
      <c r="W161" s="2"/>
      <c r="X161" s="2"/>
      <c r="Y161" s="2"/>
    </row>
    <row r="162" spans="1:25" s="3" customFormat="1" ht="47.25" x14ac:dyDescent="0.25">
      <c r="A162" s="16"/>
      <c r="B162" s="13"/>
      <c r="C162" s="23" t="s">
        <v>20</v>
      </c>
      <c r="D162" s="23" t="s">
        <v>21</v>
      </c>
      <c r="E162" s="23" t="s">
        <v>22</v>
      </c>
      <c r="F162" s="23" t="s">
        <v>23</v>
      </c>
      <c r="G162" s="13" t="s">
        <v>24</v>
      </c>
      <c r="H162" s="13" t="s">
        <v>28</v>
      </c>
      <c r="I162" s="24">
        <v>77669.606480000002</v>
      </c>
      <c r="J162" s="24">
        <v>21780.201369999999</v>
      </c>
      <c r="K162" s="44">
        <f t="shared" si="5"/>
        <v>28.042116288574761</v>
      </c>
      <c r="L162" s="15"/>
      <c r="M162" s="15"/>
      <c r="N162" s="15"/>
      <c r="O162" s="15"/>
      <c r="P162" s="15"/>
      <c r="Q162" s="15"/>
      <c r="R162" s="15"/>
      <c r="S162" s="15"/>
      <c r="T162" s="2"/>
      <c r="U162" s="2"/>
      <c r="V162" s="2"/>
      <c r="W162" s="2"/>
      <c r="X162" s="2"/>
      <c r="Y162" s="2"/>
    </row>
    <row r="163" spans="1:25" s="3" customFormat="1" ht="30" x14ac:dyDescent="0.25">
      <c r="A163" s="34"/>
      <c r="B163" s="35" t="s">
        <v>26</v>
      </c>
      <c r="C163" s="36"/>
      <c r="D163" s="36"/>
      <c r="E163" s="36"/>
      <c r="F163" s="36"/>
      <c r="G163" s="37"/>
      <c r="H163" s="37"/>
      <c r="I163" s="38">
        <v>39122.583579999999</v>
      </c>
      <c r="J163" s="38">
        <v>21780.201369999999</v>
      </c>
      <c r="K163" s="47">
        <f t="shared" si="5"/>
        <v>55.671684681720087</v>
      </c>
      <c r="L163" s="27"/>
      <c r="M163" s="27"/>
      <c r="N163" s="27"/>
      <c r="O163" s="27"/>
      <c r="P163" s="27"/>
      <c r="Q163" s="27"/>
      <c r="R163" s="27"/>
      <c r="S163" s="27"/>
      <c r="T163" s="2"/>
      <c r="U163" s="2"/>
      <c r="V163" s="2"/>
      <c r="W163" s="2"/>
      <c r="X163" s="2"/>
      <c r="Y163" s="2"/>
    </row>
    <row r="164" spans="1:25" s="3" customFormat="1" ht="30" x14ac:dyDescent="0.25">
      <c r="A164" s="34"/>
      <c r="B164" s="35" t="s">
        <v>27</v>
      </c>
      <c r="C164" s="36"/>
      <c r="D164" s="36"/>
      <c r="E164" s="36"/>
      <c r="F164" s="36"/>
      <c r="G164" s="37"/>
      <c r="H164" s="37"/>
      <c r="I164" s="38">
        <v>38547.022900000004</v>
      </c>
      <c r="J164" s="38"/>
      <c r="K164" s="47" t="str">
        <f t="shared" si="5"/>
        <v>0,0</v>
      </c>
      <c r="L164" s="27"/>
      <c r="M164" s="27"/>
      <c r="N164" s="27"/>
      <c r="O164" s="27"/>
      <c r="P164" s="27"/>
      <c r="Q164" s="27"/>
      <c r="R164" s="27"/>
      <c r="S164" s="27"/>
      <c r="T164" s="2"/>
      <c r="U164" s="2"/>
      <c r="V164" s="2"/>
      <c r="W164" s="2"/>
      <c r="X164" s="2"/>
      <c r="Y164" s="2"/>
    </row>
    <row r="165" spans="1:25" s="3" customFormat="1" ht="47.25" x14ac:dyDescent="0.25">
      <c r="A165" s="16"/>
      <c r="B165" s="13"/>
      <c r="C165" s="23" t="s">
        <v>20</v>
      </c>
      <c r="D165" s="23" t="s">
        <v>21</v>
      </c>
      <c r="E165" s="23" t="s">
        <v>22</v>
      </c>
      <c r="F165" s="23" t="s">
        <v>23</v>
      </c>
      <c r="G165" s="13" t="s">
        <v>24</v>
      </c>
      <c r="H165" s="13" t="s">
        <v>29</v>
      </c>
      <c r="I165" s="24">
        <v>14503.9316</v>
      </c>
      <c r="J165" s="24">
        <v>910.37676999999996</v>
      </c>
      <c r="K165" s="44">
        <f t="shared" si="5"/>
        <v>6.2767585721377781</v>
      </c>
      <c r="L165" s="15"/>
      <c r="M165" s="15"/>
      <c r="N165" s="15"/>
      <c r="O165" s="15"/>
      <c r="P165" s="15"/>
      <c r="Q165" s="15"/>
      <c r="R165" s="15"/>
      <c r="S165" s="15"/>
      <c r="T165" s="2"/>
      <c r="U165" s="2"/>
      <c r="V165" s="2"/>
      <c r="W165" s="2"/>
      <c r="X165" s="2"/>
      <c r="Y165" s="2"/>
    </row>
    <row r="166" spans="1:25" s="3" customFormat="1" ht="30" x14ac:dyDescent="0.25">
      <c r="A166" s="34"/>
      <c r="B166" s="35" t="s">
        <v>26</v>
      </c>
      <c r="C166" s="36"/>
      <c r="D166" s="36"/>
      <c r="E166" s="36"/>
      <c r="F166" s="36"/>
      <c r="G166" s="37"/>
      <c r="H166" s="37"/>
      <c r="I166" s="38">
        <v>10455.475839999999</v>
      </c>
      <c r="J166" s="38"/>
      <c r="K166" s="47" t="str">
        <f t="shared" si="5"/>
        <v>0,0</v>
      </c>
      <c r="L166" s="27"/>
      <c r="M166" s="27"/>
      <c r="N166" s="27"/>
      <c r="O166" s="27"/>
      <c r="P166" s="27"/>
      <c r="Q166" s="27"/>
      <c r="R166" s="27"/>
      <c r="S166" s="27"/>
      <c r="T166" s="2"/>
      <c r="U166" s="2"/>
      <c r="V166" s="2"/>
      <c r="W166" s="2"/>
      <c r="X166" s="2"/>
      <c r="Y166" s="2"/>
    </row>
    <row r="167" spans="1:25" s="3" customFormat="1" ht="30" x14ac:dyDescent="0.25">
      <c r="A167" s="34"/>
      <c r="B167" s="35" t="s">
        <v>27</v>
      </c>
      <c r="C167" s="36"/>
      <c r="D167" s="36"/>
      <c r="E167" s="36"/>
      <c r="F167" s="36"/>
      <c r="G167" s="37"/>
      <c r="H167" s="37"/>
      <c r="I167" s="38">
        <v>4048.4557599999998</v>
      </c>
      <c r="J167" s="38">
        <v>910.37676999999996</v>
      </c>
      <c r="K167" s="47">
        <f t="shared" si="5"/>
        <v>22.487012924651548</v>
      </c>
      <c r="L167" s="27"/>
      <c r="M167" s="27"/>
      <c r="N167" s="27"/>
      <c r="O167" s="27"/>
      <c r="P167" s="27"/>
      <c r="Q167" s="27"/>
      <c r="R167" s="27"/>
      <c r="S167" s="27"/>
      <c r="T167" s="2"/>
      <c r="U167" s="2"/>
      <c r="V167" s="2"/>
      <c r="W167" s="2"/>
      <c r="X167" s="2"/>
      <c r="Y167" s="2"/>
    </row>
    <row r="168" spans="1:25" s="3" customFormat="1" ht="47.25" x14ac:dyDescent="0.25">
      <c r="A168" s="16"/>
      <c r="B168" s="13"/>
      <c r="C168" s="23" t="s">
        <v>20</v>
      </c>
      <c r="D168" s="23" t="s">
        <v>21</v>
      </c>
      <c r="E168" s="23" t="s">
        <v>22</v>
      </c>
      <c r="F168" s="23" t="s">
        <v>23</v>
      </c>
      <c r="G168" s="13" t="s">
        <v>24</v>
      </c>
      <c r="H168" s="13" t="s">
        <v>30</v>
      </c>
      <c r="I168" s="24">
        <v>96401.017229999998</v>
      </c>
      <c r="J168" s="24">
        <v>14079.4802</v>
      </c>
      <c r="K168" s="44">
        <f t="shared" si="5"/>
        <v>14.605115801224622</v>
      </c>
      <c r="L168" s="15"/>
      <c r="M168" s="15"/>
      <c r="N168" s="15"/>
      <c r="O168" s="15"/>
      <c r="P168" s="15"/>
      <c r="Q168" s="15"/>
      <c r="R168" s="15"/>
      <c r="S168" s="15"/>
      <c r="T168" s="2"/>
      <c r="U168" s="2"/>
      <c r="V168" s="2"/>
      <c r="W168" s="2"/>
      <c r="X168" s="2"/>
      <c r="Y168" s="2"/>
    </row>
    <row r="169" spans="1:25" s="3" customFormat="1" ht="30" x14ac:dyDescent="0.25">
      <c r="A169" s="34"/>
      <c r="B169" s="35" t="s">
        <v>26</v>
      </c>
      <c r="C169" s="36"/>
      <c r="D169" s="36"/>
      <c r="E169" s="36"/>
      <c r="F169" s="36"/>
      <c r="G169" s="37"/>
      <c r="H169" s="37"/>
      <c r="I169" s="38">
        <v>57711.605539999997</v>
      </c>
      <c r="J169" s="38">
        <v>14079.4802</v>
      </c>
      <c r="K169" s="47">
        <f t="shared" si="5"/>
        <v>24.396271890653765</v>
      </c>
      <c r="L169" s="27"/>
      <c r="M169" s="27"/>
      <c r="N169" s="27"/>
      <c r="O169" s="27"/>
      <c r="P169" s="27"/>
      <c r="Q169" s="27"/>
      <c r="R169" s="27"/>
      <c r="S169" s="27"/>
      <c r="T169" s="2"/>
      <c r="U169" s="2"/>
      <c r="V169" s="2"/>
      <c r="W169" s="2"/>
      <c r="X169" s="2"/>
      <c r="Y169" s="2"/>
    </row>
    <row r="170" spans="1:25" s="3" customFormat="1" ht="30" x14ac:dyDescent="0.25">
      <c r="A170" s="34"/>
      <c r="B170" s="35" t="s">
        <v>27</v>
      </c>
      <c r="C170" s="36"/>
      <c r="D170" s="36"/>
      <c r="E170" s="36"/>
      <c r="F170" s="36"/>
      <c r="G170" s="37"/>
      <c r="H170" s="37"/>
      <c r="I170" s="38">
        <v>38689.411690000001</v>
      </c>
      <c r="J170" s="38"/>
      <c r="K170" s="47" t="str">
        <f t="shared" si="5"/>
        <v>0,0</v>
      </c>
      <c r="L170" s="27"/>
      <c r="M170" s="27"/>
      <c r="N170" s="27"/>
      <c r="O170" s="27"/>
      <c r="P170" s="27"/>
      <c r="Q170" s="27"/>
      <c r="R170" s="27"/>
      <c r="S170" s="27"/>
      <c r="T170" s="2"/>
      <c r="U170" s="2"/>
      <c r="V170" s="2"/>
      <c r="W170" s="2"/>
      <c r="X170" s="2"/>
      <c r="Y170" s="2"/>
    </row>
    <row r="171" spans="1:25" s="3" customFormat="1" ht="47.25" x14ac:dyDescent="0.25">
      <c r="A171" s="16"/>
      <c r="B171" s="13"/>
      <c r="C171" s="23" t="s">
        <v>20</v>
      </c>
      <c r="D171" s="23" t="s">
        <v>21</v>
      </c>
      <c r="E171" s="23" t="s">
        <v>22</v>
      </c>
      <c r="F171" s="23" t="s">
        <v>23</v>
      </c>
      <c r="G171" s="13" t="s">
        <v>24</v>
      </c>
      <c r="H171" s="13" t="s">
        <v>31</v>
      </c>
      <c r="I171" s="24">
        <v>137360.59419999999</v>
      </c>
      <c r="J171" s="24">
        <v>24120.010439999998</v>
      </c>
      <c r="K171" s="44">
        <f t="shared" si="5"/>
        <v>17.55962878617192</v>
      </c>
      <c r="L171" s="15"/>
      <c r="M171" s="15"/>
      <c r="N171" s="15"/>
      <c r="O171" s="15"/>
      <c r="P171" s="15"/>
      <c r="Q171" s="15"/>
      <c r="R171" s="15"/>
      <c r="S171" s="15"/>
      <c r="T171" s="2"/>
      <c r="U171" s="2"/>
      <c r="V171" s="2"/>
      <c r="W171" s="2"/>
      <c r="X171" s="2"/>
      <c r="Y171" s="2"/>
    </row>
    <row r="172" spans="1:25" s="3" customFormat="1" ht="30" x14ac:dyDescent="0.25">
      <c r="A172" s="34"/>
      <c r="B172" s="35" t="s">
        <v>26</v>
      </c>
      <c r="C172" s="36"/>
      <c r="D172" s="36"/>
      <c r="E172" s="36"/>
      <c r="F172" s="36"/>
      <c r="G172" s="37"/>
      <c r="H172" s="37"/>
      <c r="I172" s="38">
        <v>79369.270780000006</v>
      </c>
      <c r="J172" s="38">
        <v>24120.010439999998</v>
      </c>
      <c r="K172" s="47">
        <f t="shared" si="5"/>
        <v>30.389608223637499</v>
      </c>
      <c r="L172" s="27"/>
      <c r="M172" s="27"/>
      <c r="N172" s="27"/>
      <c r="O172" s="27"/>
      <c r="P172" s="27"/>
      <c r="Q172" s="27"/>
      <c r="R172" s="27"/>
      <c r="S172" s="27"/>
      <c r="T172" s="2"/>
      <c r="U172" s="2"/>
      <c r="V172" s="2"/>
      <c r="W172" s="2"/>
      <c r="X172" s="2"/>
      <c r="Y172" s="2"/>
    </row>
    <row r="173" spans="1:25" s="3" customFormat="1" ht="30" x14ac:dyDescent="0.25">
      <c r="A173" s="34"/>
      <c r="B173" s="35" t="s">
        <v>27</v>
      </c>
      <c r="C173" s="36"/>
      <c r="D173" s="36"/>
      <c r="E173" s="36"/>
      <c r="F173" s="36"/>
      <c r="G173" s="37"/>
      <c r="H173" s="37"/>
      <c r="I173" s="38">
        <v>57991.323420000001</v>
      </c>
      <c r="J173" s="38"/>
      <c r="K173" s="47" t="str">
        <f t="shared" si="5"/>
        <v>0,0</v>
      </c>
      <c r="L173" s="27"/>
      <c r="M173" s="27"/>
      <c r="N173" s="27"/>
      <c r="O173" s="27"/>
      <c r="P173" s="27"/>
      <c r="Q173" s="27"/>
      <c r="R173" s="27"/>
      <c r="S173" s="27"/>
      <c r="T173" s="2"/>
      <c r="U173" s="2"/>
      <c r="V173" s="2"/>
      <c r="W173" s="2"/>
      <c r="X173" s="2"/>
      <c r="Y173" s="2"/>
    </row>
    <row r="174" spans="1:25" s="3" customFormat="1" ht="31.5" x14ac:dyDescent="0.25">
      <c r="A174" s="17"/>
      <c r="B174" s="39" t="s">
        <v>32</v>
      </c>
      <c r="C174" s="23"/>
      <c r="D174" s="23"/>
      <c r="E174" s="23"/>
      <c r="F174" s="23"/>
      <c r="G174" s="40"/>
      <c r="H174" s="39"/>
      <c r="I174" s="41">
        <v>337584.48846999998</v>
      </c>
      <c r="J174" s="41">
        <v>60890.068780000001</v>
      </c>
      <c r="K174" s="46">
        <f t="shared" si="5"/>
        <v>18.03698654993477</v>
      </c>
      <c r="L174" s="42"/>
      <c r="M174" s="42"/>
      <c r="N174" s="42"/>
      <c r="O174" s="42"/>
      <c r="P174" s="42"/>
      <c r="Q174" s="42"/>
      <c r="R174" s="42"/>
      <c r="S174" s="42"/>
      <c r="T174" s="2"/>
      <c r="U174" s="2"/>
      <c r="V174" s="2"/>
      <c r="W174" s="2"/>
      <c r="X174" s="2"/>
      <c r="Y174" s="2"/>
    </row>
    <row r="175" spans="1:25" s="26" customFormat="1" ht="18.75" x14ac:dyDescent="0.3">
      <c r="A175" s="49"/>
      <c r="B175" s="49" t="s">
        <v>293</v>
      </c>
      <c r="C175" s="52"/>
      <c r="D175" s="52"/>
      <c r="E175" s="52"/>
      <c r="F175" s="52"/>
      <c r="G175" s="53"/>
      <c r="H175" s="53"/>
      <c r="I175" s="54">
        <v>9161302.8387199994</v>
      </c>
      <c r="J175" s="54">
        <v>293951.05407999997</v>
      </c>
      <c r="K175" s="55">
        <f>(J175/I175)*100</f>
        <v>3.2086162771262599</v>
      </c>
    </row>
    <row r="176" spans="1:25" x14ac:dyDescent="0.25">
      <c r="A176" s="1"/>
      <c r="G176" s="11"/>
      <c r="I176" s="10"/>
      <c r="J176" s="10"/>
      <c r="K176" s="43"/>
    </row>
    <row r="177" spans="1:11" x14ac:dyDescent="0.25">
      <c r="A177" s="1"/>
      <c r="G177" s="10"/>
      <c r="I177" s="10"/>
      <c r="J177" s="10"/>
      <c r="K177" s="43"/>
    </row>
    <row r="178" spans="1:11" x14ac:dyDescent="0.25">
      <c r="A178" s="1"/>
      <c r="I178" s="10"/>
      <c r="J178" s="10"/>
      <c r="K178" s="43"/>
    </row>
    <row r="179" spans="1:11" x14ac:dyDescent="0.25">
      <c r="A179" s="1"/>
      <c r="I179" s="10"/>
      <c r="J179" s="10"/>
      <c r="K179" s="10"/>
    </row>
    <row r="180" spans="1:11" x14ac:dyDescent="0.25">
      <c r="A180" s="1"/>
    </row>
    <row r="185" spans="1:11" x14ac:dyDescent="0.25">
      <c r="G185" s="10"/>
    </row>
  </sheetData>
  <mergeCells count="11">
    <mergeCell ref="A4:K4"/>
    <mergeCell ref="J7:J8"/>
    <mergeCell ref="I7:I8"/>
    <mergeCell ref="A1:K1"/>
    <mergeCell ref="K7:K8"/>
    <mergeCell ref="A5:B5"/>
    <mergeCell ref="A7:A8"/>
    <mergeCell ref="B7:B8"/>
    <mergeCell ref="C7:F7"/>
    <mergeCell ref="G7:G8"/>
    <mergeCell ref="H7:H8"/>
  </mergeCells>
  <pageMargins left="0.51" right="0.17" top="0.37" bottom="0.33" header="0.22" footer="0.17"/>
  <pageSetup paperSize="9" scale="42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4</vt:lpstr>
      <vt:lpstr>GrandTotal</vt:lpstr>
      <vt:lpstr>'Приложение 4'!Заголовки_для_печати</vt:lpstr>
      <vt:lpstr>'Приложение 4'!Область_печати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2020-05-13T04:30:05Z</cp:lastPrinted>
  <dcterms:created xsi:type="dcterms:W3CDTF">2014-02-04T22:01:59Z</dcterms:created>
  <dcterms:modified xsi:type="dcterms:W3CDTF">2020-05-13T04:30:51Z</dcterms:modified>
</cp:coreProperties>
</file>